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dra.romero\Documents\Mis documentos\Solicitudes 2021\Solicitud 9863\"/>
    </mc:Choice>
  </mc:AlternateContent>
  <bookViews>
    <workbookView xWindow="0" yWindow="0" windowWidth="20490" windowHeight="7155" firstSheet="1" activeTab="11"/>
  </bookViews>
  <sheets>
    <sheet name="enero " sheetId="20" r:id="rId1"/>
    <sheet name="Febrero" sheetId="21" r:id="rId2"/>
    <sheet name="Marzo " sheetId="22" r:id="rId3"/>
    <sheet name="Abril " sheetId="23" r:id="rId4"/>
    <sheet name="mayo " sheetId="1" r:id="rId5"/>
    <sheet name="junio" sheetId="16" r:id="rId6"/>
    <sheet name="julio " sheetId="17" r:id="rId7"/>
    <sheet name="agosto " sheetId="18" r:id="rId8"/>
    <sheet name="septiembre" sheetId="24" r:id="rId9"/>
    <sheet name="octub" sheetId="25" r:id="rId10"/>
    <sheet name="noviem" sheetId="26" r:id="rId11"/>
    <sheet name="Año 2020" sheetId="28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8" i="28" l="1"/>
  <c r="L38" i="28"/>
  <c r="K38" i="28"/>
  <c r="J38" i="28"/>
  <c r="I38" i="28"/>
  <c r="H38" i="28"/>
  <c r="G38" i="28"/>
  <c r="F38" i="28"/>
  <c r="E38" i="28"/>
  <c r="D38" i="28"/>
  <c r="C38" i="28"/>
  <c r="M31" i="28"/>
  <c r="L31" i="28"/>
  <c r="K31" i="28"/>
  <c r="J31" i="28"/>
  <c r="I31" i="28"/>
  <c r="H31" i="28"/>
  <c r="G31" i="28"/>
  <c r="F31" i="28"/>
  <c r="E31" i="28"/>
  <c r="D31" i="28"/>
  <c r="C31" i="28"/>
  <c r="M24" i="28"/>
  <c r="L24" i="28"/>
  <c r="K24" i="28"/>
  <c r="K42" i="28" s="1"/>
  <c r="J24" i="28"/>
  <c r="I24" i="28"/>
  <c r="H24" i="28"/>
  <c r="G24" i="28"/>
  <c r="G42" i="28" s="1"/>
  <c r="F24" i="28"/>
  <c r="E24" i="28"/>
  <c r="D24" i="28"/>
  <c r="C24" i="28"/>
  <c r="C42" i="28" s="1"/>
  <c r="I42" i="28" l="1"/>
  <c r="M42" i="28"/>
  <c r="J42" i="28"/>
  <c r="E42" i="28"/>
  <c r="F42" i="28"/>
  <c r="E40" i="28"/>
  <c r="I40" i="28"/>
  <c r="D40" i="28"/>
  <c r="H40" i="28"/>
  <c r="L40" i="28"/>
  <c r="M40" i="28"/>
  <c r="L42" i="28"/>
  <c r="F40" i="28"/>
  <c r="J40" i="28"/>
  <c r="D42" i="28"/>
  <c r="H42" i="28"/>
  <c r="C40" i="28"/>
  <c r="G40" i="28"/>
  <c r="K40" i="28"/>
  <c r="E33" i="21" l="1"/>
  <c r="F33" i="21"/>
  <c r="G33" i="21"/>
  <c r="H33" i="21"/>
  <c r="I33" i="21"/>
  <c r="J33" i="21"/>
  <c r="K33" i="21"/>
  <c r="L33" i="21"/>
  <c r="M33" i="21"/>
  <c r="N33" i="21"/>
  <c r="O33" i="21"/>
  <c r="E34" i="21"/>
  <c r="F34" i="21"/>
  <c r="G34" i="21"/>
  <c r="H34" i="21"/>
  <c r="I34" i="21"/>
  <c r="J34" i="21"/>
  <c r="K34" i="21"/>
  <c r="L34" i="21"/>
  <c r="M34" i="21"/>
  <c r="N34" i="21"/>
  <c r="O34" i="21"/>
  <c r="E33" i="22"/>
  <c r="F33" i="22"/>
  <c r="G33" i="22"/>
  <c r="H33" i="22"/>
  <c r="I33" i="22"/>
  <c r="J33" i="22"/>
  <c r="K33" i="22"/>
  <c r="L33" i="22"/>
  <c r="M33" i="22"/>
  <c r="N33" i="22"/>
  <c r="O33" i="22"/>
  <c r="E34" i="22"/>
  <c r="F34" i="22"/>
  <c r="G34" i="22"/>
  <c r="H34" i="22"/>
  <c r="I34" i="22"/>
  <c r="J34" i="22"/>
  <c r="K34" i="22"/>
  <c r="L34" i="22"/>
  <c r="M34" i="22"/>
  <c r="N34" i="22"/>
  <c r="O34" i="22"/>
  <c r="E33" i="23"/>
  <c r="F33" i="23"/>
  <c r="G33" i="23"/>
  <c r="H33" i="23"/>
  <c r="I33" i="23"/>
  <c r="J33" i="23"/>
  <c r="K33" i="23"/>
  <c r="L33" i="23"/>
  <c r="M33" i="23"/>
  <c r="N33" i="23"/>
  <c r="O33" i="23"/>
  <c r="E34" i="23"/>
  <c r="F34" i="23"/>
  <c r="G34" i="23"/>
  <c r="H34" i="23"/>
  <c r="I34" i="23"/>
  <c r="J34" i="23"/>
  <c r="K34" i="23"/>
  <c r="L34" i="23"/>
  <c r="M34" i="23"/>
  <c r="N34" i="23"/>
  <c r="O34" i="23"/>
  <c r="E33" i="1"/>
  <c r="F33" i="1"/>
  <c r="G33" i="1"/>
  <c r="H33" i="1"/>
  <c r="I33" i="1"/>
  <c r="J33" i="1"/>
  <c r="K33" i="1"/>
  <c r="L33" i="1"/>
  <c r="M33" i="1"/>
  <c r="N33" i="1"/>
  <c r="O33" i="1"/>
  <c r="E34" i="1"/>
  <c r="F34" i="1"/>
  <c r="G34" i="1"/>
  <c r="H34" i="1"/>
  <c r="I34" i="1"/>
  <c r="J34" i="1"/>
  <c r="K34" i="1"/>
  <c r="L34" i="1"/>
  <c r="M34" i="1"/>
  <c r="N34" i="1"/>
  <c r="O34" i="1"/>
  <c r="E33" i="16"/>
  <c r="F33" i="16"/>
  <c r="G33" i="16"/>
  <c r="H33" i="16"/>
  <c r="I33" i="16"/>
  <c r="J33" i="16"/>
  <c r="K33" i="16"/>
  <c r="L33" i="16"/>
  <c r="M33" i="16"/>
  <c r="N33" i="16"/>
  <c r="O33" i="16"/>
  <c r="E34" i="16"/>
  <c r="F34" i="16"/>
  <c r="G34" i="16"/>
  <c r="H34" i="16"/>
  <c r="I34" i="16"/>
  <c r="J34" i="16"/>
  <c r="K34" i="16"/>
  <c r="L34" i="16"/>
  <c r="M34" i="16"/>
  <c r="N34" i="16"/>
  <c r="O34" i="16"/>
  <c r="E33" i="17"/>
  <c r="F33" i="17"/>
  <c r="G33" i="17"/>
  <c r="H33" i="17"/>
  <c r="I33" i="17"/>
  <c r="J33" i="17"/>
  <c r="K33" i="17"/>
  <c r="L33" i="17"/>
  <c r="M33" i="17"/>
  <c r="N33" i="17"/>
  <c r="O33" i="17"/>
  <c r="E34" i="17"/>
  <c r="F34" i="17"/>
  <c r="G34" i="17"/>
  <c r="H34" i="17"/>
  <c r="I34" i="17"/>
  <c r="J34" i="17"/>
  <c r="K34" i="17"/>
  <c r="L34" i="17"/>
  <c r="M34" i="17"/>
  <c r="N34" i="17"/>
  <c r="O34" i="17"/>
  <c r="E33" i="18"/>
  <c r="F33" i="18"/>
  <c r="G33" i="18"/>
  <c r="H33" i="18"/>
  <c r="I33" i="18"/>
  <c r="J33" i="18"/>
  <c r="K33" i="18"/>
  <c r="L33" i="18"/>
  <c r="M33" i="18"/>
  <c r="N33" i="18"/>
  <c r="O33" i="18"/>
  <c r="E34" i="18"/>
  <c r="F34" i="18"/>
  <c r="G34" i="18"/>
  <c r="H34" i="18"/>
  <c r="I34" i="18"/>
  <c r="J34" i="18"/>
  <c r="K34" i="18"/>
  <c r="L34" i="18"/>
  <c r="M34" i="18"/>
  <c r="N34" i="18"/>
  <c r="O34" i="18"/>
  <c r="E33" i="24"/>
  <c r="F33" i="24"/>
  <c r="G33" i="24"/>
  <c r="H33" i="24"/>
  <c r="I33" i="24"/>
  <c r="J33" i="24"/>
  <c r="K33" i="24"/>
  <c r="L33" i="24"/>
  <c r="M33" i="24"/>
  <c r="N33" i="24"/>
  <c r="O33" i="24"/>
  <c r="E34" i="24"/>
  <c r="F34" i="24"/>
  <c r="G34" i="24"/>
  <c r="H34" i="24"/>
  <c r="I34" i="24"/>
  <c r="J34" i="24"/>
  <c r="K34" i="24"/>
  <c r="L34" i="24"/>
  <c r="M34" i="24"/>
  <c r="N34" i="24"/>
  <c r="O34" i="24"/>
  <c r="E33" i="25"/>
  <c r="F33" i="25"/>
  <c r="G33" i="25"/>
  <c r="H33" i="25"/>
  <c r="I33" i="25"/>
  <c r="J33" i="25"/>
  <c r="K33" i="25"/>
  <c r="L33" i="25"/>
  <c r="M33" i="25"/>
  <c r="N33" i="25"/>
  <c r="O33" i="25"/>
  <c r="E34" i="25"/>
  <c r="F34" i="25"/>
  <c r="G34" i="25"/>
  <c r="H34" i="25"/>
  <c r="I34" i="25"/>
  <c r="J34" i="25"/>
  <c r="K34" i="25"/>
  <c r="L34" i="25"/>
  <c r="M34" i="25"/>
  <c r="N34" i="25"/>
  <c r="O34" i="25"/>
  <c r="E33" i="26"/>
  <c r="F33" i="26"/>
  <c r="G33" i="26"/>
  <c r="H33" i="26"/>
  <c r="I33" i="26"/>
  <c r="J33" i="26"/>
  <c r="K33" i="26"/>
  <c r="L33" i="26"/>
  <c r="M33" i="26"/>
  <c r="N33" i="26"/>
  <c r="O33" i="26"/>
  <c r="E34" i="26"/>
  <c r="F34" i="26"/>
  <c r="G34" i="26"/>
  <c r="H34" i="26"/>
  <c r="I34" i="26"/>
  <c r="J34" i="26"/>
  <c r="K34" i="26"/>
  <c r="L34" i="26"/>
  <c r="M34" i="26"/>
  <c r="N34" i="26"/>
  <c r="O34" i="26"/>
  <c r="E33" i="20"/>
  <c r="F33" i="20"/>
  <c r="G33" i="20"/>
  <c r="H33" i="20"/>
  <c r="I33" i="20"/>
  <c r="J33" i="20"/>
  <c r="K33" i="20"/>
  <c r="L33" i="20"/>
  <c r="M33" i="20"/>
  <c r="N33" i="20"/>
  <c r="O33" i="20"/>
  <c r="E34" i="20"/>
  <c r="F34" i="20"/>
  <c r="G34" i="20"/>
  <c r="H34" i="20"/>
  <c r="I34" i="20"/>
  <c r="J34" i="20"/>
  <c r="K34" i="20"/>
  <c r="L34" i="20"/>
  <c r="M34" i="20"/>
  <c r="N34" i="20"/>
  <c r="O34" i="20"/>
  <c r="D34" i="21"/>
  <c r="D34" i="22"/>
  <c r="D34" i="23"/>
  <c r="D34" i="1"/>
  <c r="D34" i="16"/>
  <c r="D34" i="17"/>
  <c r="D34" i="18"/>
  <c r="D34" i="24"/>
  <c r="D34" i="25"/>
  <c r="D34" i="26"/>
  <c r="D34" i="20"/>
  <c r="D33" i="21"/>
  <c r="D33" i="22"/>
  <c r="D33" i="23"/>
  <c r="D33" i="1"/>
  <c r="D33" i="16"/>
  <c r="D33" i="17"/>
  <c r="D33" i="18"/>
  <c r="D33" i="24"/>
  <c r="D33" i="25"/>
  <c r="D33" i="26"/>
  <c r="D33" i="20"/>
  <c r="P10" i="21"/>
  <c r="P11" i="21"/>
  <c r="P12" i="21"/>
  <c r="P13" i="21"/>
  <c r="P14" i="21"/>
  <c r="P15" i="21"/>
  <c r="P16" i="21"/>
  <c r="P17" i="21"/>
  <c r="P18" i="21"/>
  <c r="P19" i="21"/>
  <c r="P20" i="21"/>
  <c r="P21" i="21"/>
  <c r="P22" i="21"/>
  <c r="P23" i="21"/>
  <c r="P24" i="21"/>
  <c r="P25" i="21"/>
  <c r="P26" i="21"/>
  <c r="P27" i="21"/>
  <c r="P28" i="21"/>
  <c r="P29" i="21"/>
  <c r="P30" i="21"/>
  <c r="P31" i="21"/>
  <c r="P32" i="21"/>
  <c r="P10" i="22"/>
  <c r="P11" i="22"/>
  <c r="P12" i="22"/>
  <c r="P13" i="22"/>
  <c r="P14" i="22"/>
  <c r="P15" i="22"/>
  <c r="P16" i="22"/>
  <c r="P17" i="22"/>
  <c r="P18" i="22"/>
  <c r="P19" i="22"/>
  <c r="P20" i="22"/>
  <c r="P21" i="22"/>
  <c r="P22" i="22"/>
  <c r="P23" i="22"/>
  <c r="P24" i="22"/>
  <c r="P25" i="22"/>
  <c r="P26" i="22"/>
  <c r="P27" i="22"/>
  <c r="P28" i="22"/>
  <c r="P29" i="22"/>
  <c r="P30" i="22"/>
  <c r="P31" i="22"/>
  <c r="P32" i="22"/>
  <c r="P10" i="23"/>
  <c r="P11" i="23"/>
  <c r="P12" i="23"/>
  <c r="P13" i="23"/>
  <c r="P14" i="23"/>
  <c r="P15" i="23"/>
  <c r="P16" i="23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32" i="23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10" i="16"/>
  <c r="P11" i="16"/>
  <c r="P12" i="16"/>
  <c r="P13" i="16"/>
  <c r="P14" i="16"/>
  <c r="P15" i="16"/>
  <c r="P16" i="16"/>
  <c r="P17" i="16"/>
  <c r="P18" i="16"/>
  <c r="P19" i="16"/>
  <c r="P20" i="16"/>
  <c r="P21" i="16"/>
  <c r="P22" i="16"/>
  <c r="P23" i="16"/>
  <c r="P24" i="16"/>
  <c r="P25" i="16"/>
  <c r="P26" i="16"/>
  <c r="P27" i="16"/>
  <c r="P28" i="16"/>
  <c r="P29" i="16"/>
  <c r="P30" i="16"/>
  <c r="P31" i="16"/>
  <c r="P32" i="16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10" i="18"/>
  <c r="P11" i="18"/>
  <c r="P12" i="18"/>
  <c r="P13" i="18"/>
  <c r="P14" i="18"/>
  <c r="P15" i="18"/>
  <c r="P16" i="18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P10" i="24"/>
  <c r="P11" i="24"/>
  <c r="P12" i="24"/>
  <c r="P13" i="24"/>
  <c r="P14" i="24"/>
  <c r="P15" i="24"/>
  <c r="P16" i="24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P10" i="25"/>
  <c r="P11" i="25"/>
  <c r="P12" i="25"/>
  <c r="P13" i="25"/>
  <c r="P14" i="25"/>
  <c r="P15" i="25"/>
  <c r="P16" i="25"/>
  <c r="P17" i="25"/>
  <c r="P18" i="25"/>
  <c r="P19" i="25"/>
  <c r="P20" i="25"/>
  <c r="P21" i="25"/>
  <c r="P22" i="25"/>
  <c r="P23" i="25"/>
  <c r="P24" i="25"/>
  <c r="P25" i="25"/>
  <c r="P26" i="25"/>
  <c r="P27" i="25"/>
  <c r="P28" i="25"/>
  <c r="P29" i="25"/>
  <c r="P30" i="25"/>
  <c r="P31" i="25"/>
  <c r="P32" i="25"/>
  <c r="P10" i="26"/>
  <c r="P11" i="26"/>
  <c r="P12" i="26"/>
  <c r="P13" i="26"/>
  <c r="P14" i="26"/>
  <c r="P15" i="26"/>
  <c r="P16" i="26"/>
  <c r="P17" i="26"/>
  <c r="P18" i="26"/>
  <c r="P19" i="26"/>
  <c r="P20" i="26"/>
  <c r="P21" i="26"/>
  <c r="P22" i="26"/>
  <c r="P23" i="26"/>
  <c r="P24" i="26"/>
  <c r="P25" i="26"/>
  <c r="P26" i="26"/>
  <c r="P27" i="26"/>
  <c r="P28" i="26"/>
  <c r="P29" i="26"/>
  <c r="P30" i="26"/>
  <c r="P31" i="26"/>
  <c r="P32" i="26"/>
  <c r="P10" i="20"/>
  <c r="P11" i="20"/>
  <c r="P12" i="20"/>
  <c r="P13" i="20"/>
  <c r="P14" i="20"/>
  <c r="P15" i="20"/>
  <c r="P16" i="20"/>
  <c r="P17" i="20"/>
  <c r="P18" i="20"/>
  <c r="P19" i="20"/>
  <c r="P20" i="20"/>
  <c r="P21" i="20"/>
  <c r="P22" i="20"/>
  <c r="P23" i="20"/>
  <c r="P24" i="20"/>
  <c r="P25" i="20"/>
  <c r="P26" i="20"/>
  <c r="P27" i="20"/>
  <c r="P28" i="20"/>
  <c r="P29" i="20"/>
  <c r="P30" i="20"/>
  <c r="P31" i="20"/>
  <c r="P32" i="20"/>
  <c r="P34" i="20" l="1"/>
  <c r="P34" i="25"/>
  <c r="P34" i="16"/>
  <c r="P34" i="23"/>
  <c r="P34" i="21"/>
  <c r="P34" i="18"/>
  <c r="P34" i="26"/>
  <c r="P34" i="24"/>
  <c r="P34" i="17"/>
  <c r="P34" i="1"/>
  <c r="P34" i="22"/>
  <c r="P35" i="26"/>
  <c r="O42" i="26"/>
  <c r="N42" i="26"/>
  <c r="M42" i="26"/>
  <c r="L42" i="26"/>
  <c r="K42" i="26"/>
  <c r="J42" i="26"/>
  <c r="I42" i="26"/>
  <c r="H42" i="26"/>
  <c r="G42" i="26"/>
  <c r="F42" i="26"/>
  <c r="E42" i="26"/>
  <c r="D42" i="26"/>
  <c r="O41" i="26"/>
  <c r="N41" i="26"/>
  <c r="M41" i="26"/>
  <c r="L41" i="26"/>
  <c r="K41" i="26"/>
  <c r="J41" i="26"/>
  <c r="I41" i="26"/>
  <c r="H41" i="26"/>
  <c r="G41" i="26"/>
  <c r="F41" i="26"/>
  <c r="E41" i="26"/>
  <c r="D41" i="26"/>
  <c r="O42" i="25"/>
  <c r="M42" i="25"/>
  <c r="L42" i="25"/>
  <c r="K42" i="25"/>
  <c r="J42" i="25"/>
  <c r="I42" i="25"/>
  <c r="H42" i="25"/>
  <c r="G42" i="25"/>
  <c r="F42" i="25"/>
  <c r="E42" i="25"/>
  <c r="D42" i="25"/>
  <c r="O41" i="25"/>
  <c r="N41" i="25"/>
  <c r="M41" i="25"/>
  <c r="L41" i="25"/>
  <c r="K41" i="25"/>
  <c r="J41" i="25"/>
  <c r="I41" i="25"/>
  <c r="H41" i="25"/>
  <c r="G41" i="25"/>
  <c r="F41" i="25"/>
  <c r="E41" i="25"/>
  <c r="D41" i="25"/>
  <c r="O42" i="24"/>
  <c r="N42" i="24"/>
  <c r="M42" i="24"/>
  <c r="L42" i="24"/>
  <c r="K42" i="24"/>
  <c r="J42" i="24"/>
  <c r="I42" i="24"/>
  <c r="H42" i="24"/>
  <c r="G42" i="24"/>
  <c r="F42" i="24"/>
  <c r="E42" i="24"/>
  <c r="D42" i="24"/>
  <c r="O41" i="24"/>
  <c r="N41" i="24"/>
  <c r="M41" i="24"/>
  <c r="L41" i="24"/>
  <c r="K41" i="24"/>
  <c r="J41" i="24"/>
  <c r="I41" i="24"/>
  <c r="H41" i="24"/>
  <c r="G41" i="24"/>
  <c r="F41" i="24"/>
  <c r="E41" i="24"/>
  <c r="D41" i="24"/>
  <c r="E42" i="22"/>
  <c r="D42" i="22"/>
  <c r="E41" i="22"/>
  <c r="D41" i="22"/>
  <c r="P36" i="26"/>
  <c r="P9" i="26"/>
  <c r="P36" i="25"/>
  <c r="P35" i="25"/>
  <c r="N42" i="25"/>
  <c r="P9" i="25"/>
  <c r="P36" i="24"/>
  <c r="P35" i="24"/>
  <c r="P9" i="24"/>
  <c r="P33" i="26" l="1"/>
  <c r="P41" i="26" s="1"/>
  <c r="P33" i="25"/>
  <c r="P41" i="25" s="1"/>
  <c r="P33" i="24"/>
  <c r="P41" i="24" s="1"/>
  <c r="P42" i="26"/>
  <c r="P42" i="25"/>
  <c r="P42" i="24"/>
  <c r="F41" i="22" l="1"/>
  <c r="G41" i="22"/>
  <c r="H41" i="22"/>
  <c r="I41" i="22"/>
  <c r="J41" i="22"/>
  <c r="K41" i="22"/>
  <c r="L41" i="22"/>
  <c r="M41" i="22"/>
  <c r="N41" i="22"/>
  <c r="O41" i="22"/>
  <c r="F42" i="22"/>
  <c r="G42" i="22"/>
  <c r="H42" i="22"/>
  <c r="I42" i="22"/>
  <c r="K42" i="22"/>
  <c r="L42" i="22"/>
  <c r="N42" i="22"/>
  <c r="O42" i="22"/>
  <c r="P36" i="23"/>
  <c r="P35" i="23"/>
  <c r="O42" i="23"/>
  <c r="N42" i="23"/>
  <c r="M42" i="23"/>
  <c r="L42" i="23"/>
  <c r="K42" i="23"/>
  <c r="J42" i="23"/>
  <c r="I42" i="23"/>
  <c r="H42" i="23"/>
  <c r="G42" i="23"/>
  <c r="F42" i="23"/>
  <c r="E42" i="23"/>
  <c r="D42" i="23"/>
  <c r="O41" i="23"/>
  <c r="N41" i="23"/>
  <c r="M41" i="23"/>
  <c r="L41" i="23"/>
  <c r="K41" i="23"/>
  <c r="J41" i="23"/>
  <c r="I41" i="23"/>
  <c r="H41" i="23"/>
  <c r="G41" i="23"/>
  <c r="F41" i="23"/>
  <c r="E41" i="23"/>
  <c r="D41" i="23"/>
  <c r="P9" i="23"/>
  <c r="P36" i="22"/>
  <c r="P35" i="22"/>
  <c r="M42" i="22"/>
  <c r="J42" i="22"/>
  <c r="P9" i="22"/>
  <c r="E41" i="21"/>
  <c r="F41" i="21"/>
  <c r="G41" i="21"/>
  <c r="H41" i="21"/>
  <c r="I41" i="21"/>
  <c r="J41" i="21"/>
  <c r="K41" i="21"/>
  <c r="L41" i="21"/>
  <c r="M41" i="21"/>
  <c r="N41" i="21"/>
  <c r="O41" i="21"/>
  <c r="E42" i="21"/>
  <c r="F42" i="21"/>
  <c r="H42" i="21"/>
  <c r="I42" i="21"/>
  <c r="J42" i="21"/>
  <c r="L42" i="21"/>
  <c r="M42" i="21"/>
  <c r="N42" i="21"/>
  <c r="O42" i="21"/>
  <c r="D42" i="21"/>
  <c r="D41" i="21"/>
  <c r="P36" i="21"/>
  <c r="P35" i="21"/>
  <c r="K42" i="21"/>
  <c r="G42" i="21"/>
  <c r="P9" i="21"/>
  <c r="P36" i="20"/>
  <c r="P35" i="20"/>
  <c r="E41" i="20"/>
  <c r="F41" i="20"/>
  <c r="G41" i="20"/>
  <c r="H41" i="20"/>
  <c r="I41" i="20"/>
  <c r="J41" i="20"/>
  <c r="K41" i="20"/>
  <c r="L41" i="20"/>
  <c r="M41" i="20"/>
  <c r="N41" i="20"/>
  <c r="O41" i="20"/>
  <c r="E42" i="20"/>
  <c r="F42" i="20"/>
  <c r="G42" i="20"/>
  <c r="H42" i="20"/>
  <c r="I42" i="20"/>
  <c r="J42" i="20"/>
  <c r="K42" i="20"/>
  <c r="M42" i="20"/>
  <c r="N42" i="20"/>
  <c r="O42" i="20"/>
  <c r="D42" i="20"/>
  <c r="D41" i="20"/>
  <c r="L42" i="20"/>
  <c r="P9" i="20"/>
  <c r="P33" i="20" l="1"/>
  <c r="P33" i="21"/>
  <c r="P33" i="23"/>
  <c r="P41" i="23" s="1"/>
  <c r="P33" i="22"/>
  <c r="P42" i="23"/>
  <c r="P42" i="20"/>
  <c r="P41" i="20"/>
  <c r="P42" i="22" l="1"/>
  <c r="P41" i="22"/>
  <c r="P42" i="21"/>
  <c r="P41" i="21"/>
  <c r="P36" i="16"/>
  <c r="P35" i="16"/>
  <c r="P36" i="1"/>
  <c r="P35" i="1"/>
  <c r="P9" i="18" l="1"/>
  <c r="P36" i="18"/>
  <c r="P35" i="18"/>
  <c r="O42" i="18"/>
  <c r="N42" i="18"/>
  <c r="M42" i="18"/>
  <c r="L42" i="18"/>
  <c r="K42" i="18"/>
  <c r="J42" i="18"/>
  <c r="I42" i="18"/>
  <c r="H42" i="18"/>
  <c r="G42" i="18"/>
  <c r="F42" i="18"/>
  <c r="E42" i="18"/>
  <c r="D42" i="18"/>
  <c r="O41" i="18"/>
  <c r="N41" i="18"/>
  <c r="M41" i="18"/>
  <c r="L41" i="18"/>
  <c r="K41" i="18"/>
  <c r="J41" i="18"/>
  <c r="I41" i="18"/>
  <c r="H41" i="18"/>
  <c r="G41" i="18"/>
  <c r="F41" i="18"/>
  <c r="E41" i="18"/>
  <c r="D41" i="18"/>
  <c r="O42" i="17"/>
  <c r="M42" i="17"/>
  <c r="L42" i="17"/>
  <c r="K42" i="17"/>
  <c r="J42" i="17"/>
  <c r="I42" i="17"/>
  <c r="H42" i="17"/>
  <c r="G42" i="17"/>
  <c r="F42" i="17"/>
  <c r="E42" i="17"/>
  <c r="D42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P36" i="17"/>
  <c r="P35" i="17"/>
  <c r="N42" i="17"/>
  <c r="P9" i="17"/>
  <c r="P9" i="16"/>
  <c r="P33" i="17" l="1"/>
  <c r="P33" i="18"/>
  <c r="P33" i="16"/>
  <c r="P41" i="17"/>
  <c r="P42" i="18"/>
  <c r="P42" i="17"/>
  <c r="O42" i="16"/>
  <c r="N42" i="16"/>
  <c r="M42" i="16"/>
  <c r="L42" i="16"/>
  <c r="K42" i="16"/>
  <c r="J42" i="16"/>
  <c r="I42" i="16"/>
  <c r="H42" i="16"/>
  <c r="G42" i="16"/>
  <c r="F42" i="16"/>
  <c r="E42" i="16"/>
  <c r="D42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P9" i="1"/>
  <c r="D42" i="1"/>
  <c r="E42" i="1"/>
  <c r="F42" i="1"/>
  <c r="G42" i="1"/>
  <c r="H42" i="1"/>
  <c r="I42" i="1"/>
  <c r="J42" i="1"/>
  <c r="K42" i="1"/>
  <c r="L42" i="1"/>
  <c r="M42" i="1"/>
  <c r="N42" i="1"/>
  <c r="O42" i="1"/>
  <c r="E41" i="1"/>
  <c r="F41" i="1"/>
  <c r="G41" i="1"/>
  <c r="H41" i="1"/>
  <c r="I41" i="1"/>
  <c r="J41" i="1"/>
  <c r="K41" i="1"/>
  <c r="L41" i="1"/>
  <c r="M41" i="1"/>
  <c r="N41" i="1"/>
  <c r="O41" i="1"/>
  <c r="D41" i="1"/>
  <c r="P33" i="1" l="1"/>
  <c r="P41" i="1"/>
  <c r="P41" i="18"/>
  <c r="P42" i="1"/>
  <c r="P42" i="16"/>
  <c r="P41" i="16"/>
</calcChain>
</file>

<file path=xl/sharedStrings.xml><?xml version="1.0" encoding="utf-8"?>
<sst xmlns="http://schemas.openxmlformats.org/spreadsheetml/2006/main" count="853" uniqueCount="85">
  <si>
    <t>ACTIVIDAD ECONÓMICA CIIU 4</t>
  </si>
  <si>
    <t>Agricultura,caza,silvicultura y pesca</t>
  </si>
  <si>
    <t>Industrias manufactureras,Explotación de minas y canteras y Otras actividades Industriales</t>
  </si>
  <si>
    <t>Construcción</t>
  </si>
  <si>
    <t>Comercio,restaurantes y hoteles,Transporte,almacen.,Activ de Alojamiento y Servicios de Comida</t>
  </si>
  <si>
    <t>Información y Comunicaciones</t>
  </si>
  <si>
    <t>Actividades Financieras y de Seguros</t>
  </si>
  <si>
    <t>Actividades Inmobiliarias</t>
  </si>
  <si>
    <t>Actividades Profesionales, Cientificas, Técnicas y de Servicios Admon. de Apoyo</t>
  </si>
  <si>
    <t>Servicios</t>
  </si>
  <si>
    <t>Servicio Doméstico</t>
  </si>
  <si>
    <t>Salvadoreños en el Exterior (SALEX)</t>
  </si>
  <si>
    <t>Trabajadores Independientes</t>
  </si>
  <si>
    <t>SECTOR PRIVADO</t>
  </si>
  <si>
    <t>SECTOR PÚBLICO</t>
  </si>
  <si>
    <t>PENSIONADOS</t>
  </si>
  <si>
    <t>TOTAL GENERAL</t>
  </si>
  <si>
    <t>TOTAL TRABAJADORES</t>
  </si>
  <si>
    <t>SEXO</t>
  </si>
  <si>
    <t>Hombres</t>
  </si>
  <si>
    <t>Mujeres</t>
  </si>
  <si>
    <t>GRUPOS DE EDAD</t>
  </si>
  <si>
    <t>15- 19</t>
  </si>
  <si>
    <t>20-24</t>
  </si>
  <si>
    <t>25-29</t>
  </si>
  <si>
    <t>30-34</t>
  </si>
  <si>
    <t>35- 39</t>
  </si>
  <si>
    <t>40-44</t>
  </si>
  <si>
    <t>45-49</t>
  </si>
  <si>
    <t>50-54</t>
  </si>
  <si>
    <t>55-59</t>
  </si>
  <si>
    <t>60-64</t>
  </si>
  <si>
    <t>65 -69</t>
  </si>
  <si>
    <t>70 o más</t>
  </si>
  <si>
    <t>Total</t>
  </si>
  <si>
    <t>Instituto Salvadoreño del Seguro Social</t>
  </si>
  <si>
    <t>Departamento de Actuariado y Estadística</t>
  </si>
  <si>
    <t>Cotizantes del Régimen de Salud, según Actividad Económica, Sexo y Rangos de Edad.</t>
  </si>
  <si>
    <t>Planillas Canceladas</t>
  </si>
  <si>
    <t>Fuente: Planilla Mensual de Cotizaciones</t>
  </si>
  <si>
    <t>Período: Enero 2020</t>
  </si>
  <si>
    <t>Período: Febrero 2020</t>
  </si>
  <si>
    <t>Período: Marzo 2020</t>
  </si>
  <si>
    <t>Período: Abril 2020</t>
  </si>
  <si>
    <t>Período: Mayo 2020</t>
  </si>
  <si>
    <t>Período: Junio 2020</t>
  </si>
  <si>
    <t>Período: Julio 2020</t>
  </si>
  <si>
    <t>Período: Agosto 2020</t>
  </si>
  <si>
    <t>Período: Septiembre 2020</t>
  </si>
  <si>
    <t>Período: Octubre 2020</t>
  </si>
  <si>
    <t>Período: Noviembre 2020</t>
  </si>
  <si>
    <t>INSTITUTO SALVADOREÑO DEL SEGURO SOCIAL</t>
  </si>
  <si>
    <t>DEPARTAMENTO DE ACTUARIADO Y ESTADÍSTICA</t>
  </si>
  <si>
    <t>PLANILLAS CANCELADAS</t>
  </si>
  <si>
    <t>TRABAJADORES REPORTADOS EN PLANILLA AL RÉGIMEN DE SALUD DEL ISSS</t>
  </si>
  <si>
    <t xml:space="preserve"> Período   2020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</si>
  <si>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</si>
  <si>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</si>
  <si>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</si>
  <si>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</si>
  <si>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</si>
  <si>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</si>
  <si>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</si>
  <si>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</si>
  <si>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SEPTIEM-</t>
  </si>
  <si>
    <t>OCTUBRE</t>
  </si>
  <si>
    <t>NOVIEMBRE</t>
  </si>
  <si>
    <t>BRE</t>
  </si>
  <si>
    <t>Salex</t>
  </si>
  <si>
    <t>Trabajador Independiente</t>
  </si>
  <si>
    <t>Administración Pública</t>
  </si>
  <si>
    <t>Instituciones Descentralizadas</t>
  </si>
  <si>
    <t>Instituciones de Seguridad Social</t>
  </si>
  <si>
    <t>Empresas no Financieras</t>
  </si>
  <si>
    <t>Empresas Financieras</t>
  </si>
  <si>
    <t>Gobiernos Locales (Municipalidades)</t>
  </si>
  <si>
    <t>Pensionados ISSS</t>
  </si>
  <si>
    <t>Pensionados INPEP</t>
  </si>
  <si>
    <t>Pensionados AFP</t>
  </si>
  <si>
    <t>Pensionados IPSFA</t>
  </si>
  <si>
    <t>Decreto 787</t>
  </si>
  <si>
    <t>TOTAL SIN PENSIONADOS</t>
  </si>
  <si>
    <t>Fuente: Planilla mensual de cotizaciones</t>
  </si>
  <si>
    <t xml:space="preserve">Nota: Se modifican las cifras de los años 2016 y 2017, debido a que se eliminan los trabajadores duplicados en un mismo patrono y se agregan las planillas con pagos atrasados. </t>
  </si>
  <si>
    <t xml:space="preserve">          Lo que genera reducción en el número de trabajadores del sector privado y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</si>
</sst>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-* #,##0.00\ _€_-;\-* #,##0.00\ _€_-;_-* &quot;-&quot;??\ _€_-;_-@_-"/>
    <numFmt numFmtId="166" formatCode="#,##0\ \ \ "/>
    <numFmt numFmtId="167" formatCode="#,##0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0"/>
      <color theme="4" tint="-0.499984740745262"/>
      <name val="Arial"/>
      <family val="2"/>
    </font>
    <font>
      <b/>
      <sz val="12"/>
      <color theme="4" tint="-0.499984740745262"/>
      <name val="Arial"/>
      <family val="2"/>
    </font>
    <font>
      <b/>
      <sz val="10"/>
      <color rgb="FF000000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theme="8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vertical="center"/>
    </xf>
    <xf numFmtId="164" fontId="4" fillId="6" borderId="8" xfId="0" applyNumberFormat="1" applyFont="1" applyFill="1" applyBorder="1" applyAlignment="1">
      <alignment vertical="center"/>
    </xf>
    <xf numFmtId="0" fontId="4" fillId="0" borderId="0" xfId="0" applyFont="1"/>
    <xf numFmtId="164" fontId="3" fillId="0" borderId="0" xfId="0" applyNumberFormat="1" applyFont="1"/>
    <xf numFmtId="0" fontId="2" fillId="0" borderId="0" xfId="0" applyFont="1" applyAlignment="1">
      <alignment horizontal="center"/>
    </xf>
    <xf numFmtId="164" fontId="4" fillId="5" borderId="8" xfId="1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4" fillId="7" borderId="13" xfId="0" applyNumberFormat="1" applyFont="1" applyFill="1" applyBorder="1" applyAlignment="1">
      <alignment vertical="center"/>
    </xf>
    <xf numFmtId="0" fontId="2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3" fillId="0" borderId="3" xfId="0" applyFont="1" applyBorder="1"/>
    <xf numFmtId="164" fontId="4" fillId="3" borderId="17" xfId="1" applyNumberFormat="1" applyFont="1" applyFill="1" applyBorder="1" applyAlignment="1">
      <alignment vertical="center"/>
    </xf>
    <xf numFmtId="164" fontId="4" fillId="3" borderId="18" xfId="1" applyNumberFormat="1" applyFont="1" applyFill="1" applyBorder="1" applyAlignment="1">
      <alignment vertical="center"/>
    </xf>
    <xf numFmtId="164" fontId="4" fillId="4" borderId="17" xfId="1" applyNumberFormat="1" applyFont="1" applyFill="1" applyBorder="1" applyAlignment="1">
      <alignment vertical="center"/>
    </xf>
    <xf numFmtId="164" fontId="4" fillId="4" borderId="18" xfId="1" applyNumberFormat="1" applyFont="1" applyFill="1" applyBorder="1" applyAlignment="1">
      <alignment vertical="center"/>
    </xf>
    <xf numFmtId="0" fontId="4" fillId="7" borderId="17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164" fontId="3" fillId="0" borderId="23" xfId="1" applyNumberFormat="1" applyFont="1" applyBorder="1" applyAlignment="1">
      <alignment vertical="center"/>
    </xf>
    <xf numFmtId="164" fontId="3" fillId="0" borderId="26" xfId="1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7" fontId="3" fillId="0" borderId="24" xfId="1" applyNumberFormat="1" applyFont="1" applyBorder="1" applyAlignment="1">
      <alignment vertical="center"/>
    </xf>
    <xf numFmtId="167" fontId="3" fillId="0" borderId="21" xfId="1" applyNumberFormat="1" applyFont="1" applyBorder="1" applyAlignment="1">
      <alignment vertical="center"/>
    </xf>
    <xf numFmtId="167" fontId="3" fillId="0" borderId="22" xfId="1" applyNumberFormat="1" applyFont="1" applyBorder="1" applyAlignment="1">
      <alignment vertical="center"/>
    </xf>
    <xf numFmtId="167" fontId="3" fillId="0" borderId="25" xfId="1" applyNumberFormat="1" applyFont="1" applyBorder="1" applyAlignment="1">
      <alignment vertical="center"/>
    </xf>
    <xf numFmtId="167" fontId="3" fillId="0" borderId="24" xfId="0" applyNumberFormat="1" applyFont="1" applyBorder="1" applyAlignment="1">
      <alignment vertical="center"/>
    </xf>
    <xf numFmtId="167" fontId="3" fillId="0" borderId="27" xfId="1" applyNumberFormat="1" applyFont="1" applyBorder="1" applyAlignment="1">
      <alignment vertical="center"/>
    </xf>
    <xf numFmtId="167" fontId="3" fillId="0" borderId="28" xfId="1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7" fontId="0" fillId="0" borderId="24" xfId="0" applyNumberFormat="1" applyBorder="1"/>
    <xf numFmtId="167" fontId="4" fillId="4" borderId="11" xfId="1" applyNumberFormat="1" applyFont="1" applyFill="1" applyBorder="1" applyAlignment="1">
      <alignment vertical="center"/>
    </xf>
    <xf numFmtId="167" fontId="4" fillId="4" borderId="33" xfId="1" applyNumberFormat="1" applyFont="1" applyFill="1" applyBorder="1" applyAlignment="1">
      <alignment vertical="center"/>
    </xf>
    <xf numFmtId="167" fontId="4" fillId="4" borderId="12" xfId="1" applyNumberFormat="1" applyFont="1" applyFill="1" applyBorder="1" applyAlignment="1">
      <alignment vertical="center"/>
    </xf>
    <xf numFmtId="167" fontId="4" fillId="4" borderId="34" xfId="1" applyNumberFormat="1" applyFont="1" applyFill="1" applyBorder="1" applyAlignment="1">
      <alignment vertical="center"/>
    </xf>
    <xf numFmtId="167" fontId="4" fillId="5" borderId="7" xfId="1" applyNumberFormat="1" applyFont="1" applyFill="1" applyBorder="1" applyAlignment="1">
      <alignment vertical="center"/>
    </xf>
    <xf numFmtId="167" fontId="4" fillId="5" borderId="32" xfId="1" applyNumberFormat="1" applyFont="1" applyFill="1" applyBorder="1" applyAlignment="1">
      <alignment vertical="center"/>
    </xf>
    <xf numFmtId="167" fontId="4" fillId="6" borderId="7" xfId="0" applyNumberFormat="1" applyFont="1" applyFill="1" applyBorder="1" applyAlignment="1">
      <alignment vertical="center"/>
    </xf>
    <xf numFmtId="167" fontId="4" fillId="6" borderId="32" xfId="0" applyNumberFormat="1" applyFont="1" applyFill="1" applyBorder="1" applyAlignment="1">
      <alignment vertical="center"/>
    </xf>
    <xf numFmtId="167" fontId="4" fillId="7" borderId="11" xfId="0" applyNumberFormat="1" applyFont="1" applyFill="1" applyBorder="1" applyAlignment="1">
      <alignment vertical="center"/>
    </xf>
    <xf numFmtId="167" fontId="4" fillId="7" borderId="33" xfId="0" applyNumberFormat="1" applyFont="1" applyFill="1" applyBorder="1" applyAlignment="1">
      <alignment vertical="center"/>
    </xf>
    <xf numFmtId="167" fontId="4" fillId="7" borderId="14" xfId="0" applyNumberFormat="1" applyFont="1" applyFill="1" applyBorder="1" applyAlignment="1">
      <alignment vertical="center"/>
    </xf>
    <xf numFmtId="167" fontId="4" fillId="7" borderId="35" xfId="0" applyNumberFormat="1" applyFont="1" applyFill="1" applyBorder="1" applyAlignment="1">
      <alignment vertical="center"/>
    </xf>
    <xf numFmtId="167" fontId="3" fillId="0" borderId="27" xfId="0" applyNumberFormat="1" applyFont="1" applyBorder="1" applyAlignment="1">
      <alignment vertical="center"/>
    </xf>
    <xf numFmtId="167" fontId="9" fillId="8" borderId="11" xfId="1" applyNumberFormat="1" applyFont="1" applyFill="1" applyBorder="1" applyAlignment="1">
      <alignment vertical="center"/>
    </xf>
    <xf numFmtId="167" fontId="9" fillId="8" borderId="33" xfId="1" applyNumberFormat="1" applyFont="1" applyFill="1" applyBorder="1" applyAlignment="1">
      <alignment vertical="center"/>
    </xf>
    <xf numFmtId="167" fontId="9" fillId="8" borderId="12" xfId="1" applyNumberFormat="1" applyFont="1" applyFill="1" applyBorder="1" applyAlignment="1">
      <alignment vertical="center"/>
    </xf>
    <xf numFmtId="167" fontId="9" fillId="8" borderId="34" xfId="1" applyNumberFormat="1" applyFont="1" applyFill="1" applyBorder="1" applyAlignment="1">
      <alignment vertical="center"/>
    </xf>
    <xf numFmtId="0" fontId="11" fillId="0" borderId="0" xfId="0" applyFont="1" applyFill="1"/>
    <xf numFmtId="0" fontId="12" fillId="0" borderId="0" xfId="0" applyFont="1" applyFill="1" applyAlignment="1"/>
    <xf numFmtId="0" fontId="10" fillId="0" borderId="0" xfId="0" applyFont="1" applyFill="1" applyAlignment="1">
      <alignment horizontal="center"/>
    </xf>
    <xf numFmtId="0" fontId="11" fillId="0" borderId="2" xfId="0" applyFont="1" applyFill="1" applyBorder="1"/>
    <xf numFmtId="0" fontId="11" fillId="0" borderId="0" xfId="0" applyFont="1" applyFill="1" applyBorder="1"/>
    <xf numFmtId="3" fontId="11" fillId="0" borderId="36" xfId="1" applyNumberFormat="1" applyFont="1" applyFill="1" applyBorder="1"/>
    <xf numFmtId="3" fontId="11" fillId="0" borderId="0" xfId="0" applyNumberFormat="1" applyFont="1" applyFill="1"/>
    <xf numFmtId="3" fontId="11" fillId="0" borderId="0" xfId="1" applyNumberFormat="1" applyFont="1" applyFill="1" applyBorder="1"/>
    <xf numFmtId="3" fontId="13" fillId="0" borderId="0" xfId="1" applyNumberFormat="1" applyFont="1" applyFill="1" applyBorder="1"/>
    <xf numFmtId="3" fontId="11" fillId="0" borderId="0" xfId="0" applyNumberFormat="1" applyFont="1" applyFill="1" applyBorder="1"/>
    <xf numFmtId="3" fontId="10" fillId="0" borderId="0" xfId="1" applyNumberFormat="1" applyFont="1" applyFill="1" applyBorder="1"/>
    <xf numFmtId="3" fontId="13" fillId="0" borderId="0" xfId="0" applyNumberFormat="1" applyFont="1" applyFill="1" applyBorder="1"/>
    <xf numFmtId="3" fontId="13" fillId="0" borderId="37" xfId="0" applyNumberFormat="1" applyFont="1" applyFill="1" applyBorder="1"/>
    <xf numFmtId="0" fontId="11" fillId="0" borderId="0" xfId="0" applyFont="1" applyAlignment="1">
      <alignment vertical="center"/>
    </xf>
    <xf numFmtId="0" fontId="13" fillId="0" borderId="0" xfId="0" applyFont="1" applyFill="1"/>
    <xf numFmtId="0" fontId="11" fillId="9" borderId="36" xfId="0" applyFont="1" applyFill="1" applyBorder="1"/>
    <xf numFmtId="0" fontId="10" fillId="9" borderId="36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0" fontId="11" fillId="9" borderId="37" xfId="0" applyFont="1" applyFill="1" applyBorder="1"/>
    <xf numFmtId="0" fontId="10" fillId="9" borderId="37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1" fillId="9" borderId="15" xfId="0" applyFont="1" applyFill="1" applyBorder="1"/>
    <xf numFmtId="0" fontId="10" fillId="9" borderId="19" xfId="0" applyFont="1" applyFill="1" applyBorder="1" applyAlignment="1">
      <alignment horizontal="center"/>
    </xf>
    <xf numFmtId="0" fontId="11" fillId="9" borderId="16" xfId="0" applyFont="1" applyFill="1" applyBorder="1"/>
    <xf numFmtId="0" fontId="11" fillId="0" borderId="15" xfId="0" applyFont="1" applyBorder="1"/>
    <xf numFmtId="0" fontId="11" fillId="0" borderId="19" xfId="0" applyFont="1" applyBorder="1" applyAlignment="1">
      <alignment horizontal="left" vertical="center" wrapText="1"/>
    </xf>
    <xf numFmtId="0" fontId="11" fillId="0" borderId="19" xfId="0" applyFont="1" applyBorder="1"/>
    <xf numFmtId="0" fontId="10" fillId="0" borderId="19" xfId="0" applyFont="1" applyFill="1" applyBorder="1" applyAlignment="1">
      <alignment horizontal="center"/>
    </xf>
    <xf numFmtId="0" fontId="11" fillId="0" borderId="19" xfId="0" applyFont="1" applyFill="1" applyBorder="1"/>
    <xf numFmtId="0" fontId="6" fillId="0" borderId="19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</cellXfs>
  <cellStyles count="4">
    <cellStyle name="Millares" xfId="1" builtinId="3"/>
    <cellStyle name="Millares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zoomScaleNormal="100" workbookViewId="0">
      <selection activeCell="D10" sqref="D10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8" width="11" style="1"/>
    <col min="229" max="229" width="39.5703125" style="1" customWidth="1"/>
    <col min="230" max="255" width="11.42578125" style="1" customWidth="1"/>
    <col min="256" max="484" width="11" style="1"/>
    <col min="485" max="485" width="39.5703125" style="1" customWidth="1"/>
    <col min="486" max="511" width="11.42578125" style="1" customWidth="1"/>
    <col min="512" max="740" width="11" style="1"/>
    <col min="741" max="741" width="39.5703125" style="1" customWidth="1"/>
    <col min="742" max="767" width="11.42578125" style="1" customWidth="1"/>
    <col min="768" max="996" width="11" style="1"/>
    <col min="997" max="997" width="39.5703125" style="1" customWidth="1"/>
    <col min="998" max="1023" width="11.42578125" style="1" customWidth="1"/>
    <col min="1024" max="1252" width="11" style="1"/>
    <col min="1253" max="1253" width="39.5703125" style="1" customWidth="1"/>
    <col min="1254" max="1279" width="11.42578125" style="1" customWidth="1"/>
    <col min="1280" max="1508" width="11" style="1"/>
    <col min="1509" max="1509" width="39.5703125" style="1" customWidth="1"/>
    <col min="1510" max="1535" width="11.42578125" style="1" customWidth="1"/>
    <col min="1536" max="1764" width="11" style="1"/>
    <col min="1765" max="1765" width="39.5703125" style="1" customWidth="1"/>
    <col min="1766" max="1791" width="11.42578125" style="1" customWidth="1"/>
    <col min="1792" max="2020" width="11" style="1"/>
    <col min="2021" max="2021" width="39.5703125" style="1" customWidth="1"/>
    <col min="2022" max="2047" width="11.42578125" style="1" customWidth="1"/>
    <col min="2048" max="2276" width="11" style="1"/>
    <col min="2277" max="2277" width="39.5703125" style="1" customWidth="1"/>
    <col min="2278" max="2303" width="11.42578125" style="1" customWidth="1"/>
    <col min="2304" max="2532" width="11" style="1"/>
    <col min="2533" max="2533" width="39.5703125" style="1" customWidth="1"/>
    <col min="2534" max="2559" width="11.42578125" style="1" customWidth="1"/>
    <col min="2560" max="2788" width="11" style="1"/>
    <col min="2789" max="2789" width="39.5703125" style="1" customWidth="1"/>
    <col min="2790" max="2815" width="11.42578125" style="1" customWidth="1"/>
    <col min="2816" max="3044" width="11" style="1"/>
    <col min="3045" max="3045" width="39.5703125" style="1" customWidth="1"/>
    <col min="3046" max="3071" width="11.42578125" style="1" customWidth="1"/>
    <col min="3072" max="3300" width="11" style="1"/>
    <col min="3301" max="3301" width="39.5703125" style="1" customWidth="1"/>
    <col min="3302" max="3327" width="11.42578125" style="1" customWidth="1"/>
    <col min="3328" max="3556" width="11" style="1"/>
    <col min="3557" max="3557" width="39.5703125" style="1" customWidth="1"/>
    <col min="3558" max="3583" width="11.42578125" style="1" customWidth="1"/>
    <col min="3584" max="3812" width="11" style="1"/>
    <col min="3813" max="3813" width="39.5703125" style="1" customWidth="1"/>
    <col min="3814" max="3839" width="11.42578125" style="1" customWidth="1"/>
    <col min="3840" max="4068" width="11" style="1"/>
    <col min="4069" max="4069" width="39.5703125" style="1" customWidth="1"/>
    <col min="4070" max="4095" width="11.42578125" style="1" customWidth="1"/>
    <col min="4096" max="4324" width="11" style="1"/>
    <col min="4325" max="4325" width="39.5703125" style="1" customWidth="1"/>
    <col min="4326" max="4351" width="11.42578125" style="1" customWidth="1"/>
    <col min="4352" max="4580" width="11" style="1"/>
    <col min="4581" max="4581" width="39.5703125" style="1" customWidth="1"/>
    <col min="4582" max="4607" width="11.42578125" style="1" customWidth="1"/>
    <col min="4608" max="4836" width="11" style="1"/>
    <col min="4837" max="4837" width="39.5703125" style="1" customWidth="1"/>
    <col min="4838" max="4863" width="11.42578125" style="1" customWidth="1"/>
    <col min="4864" max="5092" width="11" style="1"/>
    <col min="5093" max="5093" width="39.5703125" style="1" customWidth="1"/>
    <col min="5094" max="5119" width="11.42578125" style="1" customWidth="1"/>
    <col min="5120" max="5348" width="11" style="1"/>
    <col min="5349" max="5349" width="39.5703125" style="1" customWidth="1"/>
    <col min="5350" max="5375" width="11.42578125" style="1" customWidth="1"/>
    <col min="5376" max="5604" width="11" style="1"/>
    <col min="5605" max="5605" width="39.5703125" style="1" customWidth="1"/>
    <col min="5606" max="5631" width="11.42578125" style="1" customWidth="1"/>
    <col min="5632" max="5860" width="11" style="1"/>
    <col min="5861" max="5861" width="39.5703125" style="1" customWidth="1"/>
    <col min="5862" max="5887" width="11.42578125" style="1" customWidth="1"/>
    <col min="5888" max="6116" width="11" style="1"/>
    <col min="6117" max="6117" width="39.5703125" style="1" customWidth="1"/>
    <col min="6118" max="6143" width="11.42578125" style="1" customWidth="1"/>
    <col min="6144" max="6372" width="11" style="1"/>
    <col min="6373" max="6373" width="39.5703125" style="1" customWidth="1"/>
    <col min="6374" max="6399" width="11.42578125" style="1" customWidth="1"/>
    <col min="6400" max="6628" width="11" style="1"/>
    <col min="6629" max="6629" width="39.5703125" style="1" customWidth="1"/>
    <col min="6630" max="6655" width="11.42578125" style="1" customWidth="1"/>
    <col min="6656" max="6884" width="11" style="1"/>
    <col min="6885" max="6885" width="39.5703125" style="1" customWidth="1"/>
    <col min="6886" max="6911" width="11.42578125" style="1" customWidth="1"/>
    <col min="6912" max="7140" width="11" style="1"/>
    <col min="7141" max="7141" width="39.5703125" style="1" customWidth="1"/>
    <col min="7142" max="7167" width="11.42578125" style="1" customWidth="1"/>
    <col min="7168" max="7396" width="11" style="1"/>
    <col min="7397" max="7397" width="39.5703125" style="1" customWidth="1"/>
    <col min="7398" max="7423" width="11.42578125" style="1" customWidth="1"/>
    <col min="7424" max="7652" width="11" style="1"/>
    <col min="7653" max="7653" width="39.5703125" style="1" customWidth="1"/>
    <col min="7654" max="7679" width="11.42578125" style="1" customWidth="1"/>
    <col min="7680" max="7908" width="11" style="1"/>
    <col min="7909" max="7909" width="39.5703125" style="1" customWidth="1"/>
    <col min="7910" max="7935" width="11.42578125" style="1" customWidth="1"/>
    <col min="7936" max="8164" width="11" style="1"/>
    <col min="8165" max="8165" width="39.5703125" style="1" customWidth="1"/>
    <col min="8166" max="8191" width="11.42578125" style="1" customWidth="1"/>
    <col min="8192" max="8420" width="11" style="1"/>
    <col min="8421" max="8421" width="39.5703125" style="1" customWidth="1"/>
    <col min="8422" max="8447" width="11.42578125" style="1" customWidth="1"/>
    <col min="8448" max="8676" width="11" style="1"/>
    <col min="8677" max="8677" width="39.5703125" style="1" customWidth="1"/>
    <col min="8678" max="8703" width="11.42578125" style="1" customWidth="1"/>
    <col min="8704" max="8932" width="11" style="1"/>
    <col min="8933" max="8933" width="39.5703125" style="1" customWidth="1"/>
    <col min="8934" max="8959" width="11.42578125" style="1" customWidth="1"/>
    <col min="8960" max="9188" width="11" style="1"/>
    <col min="9189" max="9189" width="39.5703125" style="1" customWidth="1"/>
    <col min="9190" max="9215" width="11.42578125" style="1" customWidth="1"/>
    <col min="9216" max="9444" width="11" style="1"/>
    <col min="9445" max="9445" width="39.5703125" style="1" customWidth="1"/>
    <col min="9446" max="9471" width="11.42578125" style="1" customWidth="1"/>
    <col min="9472" max="9700" width="11" style="1"/>
    <col min="9701" max="9701" width="39.5703125" style="1" customWidth="1"/>
    <col min="9702" max="9727" width="11.42578125" style="1" customWidth="1"/>
    <col min="9728" max="9956" width="11" style="1"/>
    <col min="9957" max="9957" width="39.5703125" style="1" customWidth="1"/>
    <col min="9958" max="9983" width="11.42578125" style="1" customWidth="1"/>
    <col min="9984" max="10212" width="11" style="1"/>
    <col min="10213" max="10213" width="39.5703125" style="1" customWidth="1"/>
    <col min="10214" max="10239" width="11.42578125" style="1" customWidth="1"/>
    <col min="10240" max="10468" width="11" style="1"/>
    <col min="10469" max="10469" width="39.5703125" style="1" customWidth="1"/>
    <col min="10470" max="10495" width="11.42578125" style="1" customWidth="1"/>
    <col min="10496" max="10724" width="11" style="1"/>
    <col min="10725" max="10725" width="39.5703125" style="1" customWidth="1"/>
    <col min="10726" max="10751" width="11.42578125" style="1" customWidth="1"/>
    <col min="10752" max="10980" width="11" style="1"/>
    <col min="10981" max="10981" width="39.5703125" style="1" customWidth="1"/>
    <col min="10982" max="11007" width="11.42578125" style="1" customWidth="1"/>
    <col min="11008" max="11236" width="11" style="1"/>
    <col min="11237" max="11237" width="39.5703125" style="1" customWidth="1"/>
    <col min="11238" max="11263" width="11.42578125" style="1" customWidth="1"/>
    <col min="11264" max="11492" width="11" style="1"/>
    <col min="11493" max="11493" width="39.5703125" style="1" customWidth="1"/>
    <col min="11494" max="11519" width="11.42578125" style="1" customWidth="1"/>
    <col min="11520" max="11748" width="11" style="1"/>
    <col min="11749" max="11749" width="39.5703125" style="1" customWidth="1"/>
    <col min="11750" max="11775" width="11.42578125" style="1" customWidth="1"/>
    <col min="11776" max="12004" width="11" style="1"/>
    <col min="12005" max="12005" width="39.5703125" style="1" customWidth="1"/>
    <col min="12006" max="12031" width="11.42578125" style="1" customWidth="1"/>
    <col min="12032" max="12260" width="11" style="1"/>
    <col min="12261" max="12261" width="39.5703125" style="1" customWidth="1"/>
    <col min="12262" max="12287" width="11.42578125" style="1" customWidth="1"/>
    <col min="12288" max="12516" width="11" style="1"/>
    <col min="12517" max="12517" width="39.5703125" style="1" customWidth="1"/>
    <col min="12518" max="12543" width="11.42578125" style="1" customWidth="1"/>
    <col min="12544" max="12772" width="11" style="1"/>
    <col min="12773" max="12773" width="39.5703125" style="1" customWidth="1"/>
    <col min="12774" max="12799" width="11.42578125" style="1" customWidth="1"/>
    <col min="12800" max="13028" width="11" style="1"/>
    <col min="13029" max="13029" width="39.5703125" style="1" customWidth="1"/>
    <col min="13030" max="13055" width="11.42578125" style="1" customWidth="1"/>
    <col min="13056" max="13284" width="11" style="1"/>
    <col min="13285" max="13285" width="39.5703125" style="1" customWidth="1"/>
    <col min="13286" max="13311" width="11.42578125" style="1" customWidth="1"/>
    <col min="13312" max="13540" width="11" style="1"/>
    <col min="13541" max="13541" width="39.5703125" style="1" customWidth="1"/>
    <col min="13542" max="13567" width="11.42578125" style="1" customWidth="1"/>
    <col min="13568" max="13796" width="11" style="1"/>
    <col min="13797" max="13797" width="39.5703125" style="1" customWidth="1"/>
    <col min="13798" max="13823" width="11.42578125" style="1" customWidth="1"/>
    <col min="13824" max="14052" width="11" style="1"/>
    <col min="14053" max="14053" width="39.5703125" style="1" customWidth="1"/>
    <col min="14054" max="14079" width="11.42578125" style="1" customWidth="1"/>
    <col min="14080" max="14308" width="11" style="1"/>
    <col min="14309" max="14309" width="39.5703125" style="1" customWidth="1"/>
    <col min="14310" max="14335" width="11.42578125" style="1" customWidth="1"/>
    <col min="14336" max="14564" width="11" style="1"/>
    <col min="14565" max="14565" width="39.5703125" style="1" customWidth="1"/>
    <col min="14566" max="14591" width="11.42578125" style="1" customWidth="1"/>
    <col min="14592" max="14820" width="11" style="1"/>
    <col min="14821" max="14821" width="39.5703125" style="1" customWidth="1"/>
    <col min="14822" max="14847" width="11.42578125" style="1" customWidth="1"/>
    <col min="14848" max="15076" width="11" style="1"/>
    <col min="15077" max="15077" width="39.5703125" style="1" customWidth="1"/>
    <col min="15078" max="15103" width="11.42578125" style="1" customWidth="1"/>
    <col min="15104" max="15332" width="11" style="1"/>
    <col min="15333" max="15333" width="39.5703125" style="1" customWidth="1"/>
    <col min="15334" max="15359" width="11.42578125" style="1" customWidth="1"/>
    <col min="15360" max="15588" width="11" style="1"/>
    <col min="15589" max="15589" width="39.5703125" style="1" customWidth="1"/>
    <col min="15590" max="15615" width="11.42578125" style="1" customWidth="1"/>
    <col min="15616" max="15844" width="11" style="1"/>
    <col min="15845" max="15845" width="39.5703125" style="1" customWidth="1"/>
    <col min="15846" max="15871" width="11.42578125" style="1" customWidth="1"/>
    <col min="15872" max="16100" width="11" style="1"/>
    <col min="16101" max="16101" width="39.5703125" style="1" customWidth="1"/>
    <col min="16102" max="16127" width="11.42578125" style="1" customWidth="1"/>
    <col min="16128" max="16384" width="11" style="1"/>
  </cols>
  <sheetData>
    <row r="1" spans="2:16" x14ac:dyDescent="0.2">
      <c r="B1" s="87" t="s">
        <v>35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x14ac:dyDescent="0.2">
      <c r="B2" s="87" t="s">
        <v>36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2:16" x14ac:dyDescent="0.2">
      <c r="B3" s="88" t="s">
        <v>38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2:16" ht="15.75" x14ac:dyDescent="0.25">
      <c r="B4" s="89" t="s">
        <v>37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2:16" ht="13.5" thickBot="1" x14ac:dyDescent="0.25">
      <c r="B5" s="13" t="s">
        <v>40</v>
      </c>
      <c r="C5" s="13"/>
    </row>
    <row r="6" spans="2:16" ht="15.75" customHeight="1" thickBot="1" x14ac:dyDescent="0.25">
      <c r="B6" s="90" t="s">
        <v>0</v>
      </c>
      <c r="C6" s="92" t="s">
        <v>18</v>
      </c>
      <c r="D6" s="94" t="s">
        <v>21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  <c r="P6" s="15"/>
    </row>
    <row r="7" spans="2:16" ht="15.75" customHeight="1" thickBot="1" x14ac:dyDescent="0.25">
      <c r="B7" s="91"/>
      <c r="C7" s="9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85" t="s">
        <v>1</v>
      </c>
      <c r="C9" s="23" t="s">
        <v>19</v>
      </c>
      <c r="D9" s="28">
        <v>67</v>
      </c>
      <c r="E9" s="28">
        <v>1198</v>
      </c>
      <c r="F9" s="28">
        <v>1824</v>
      </c>
      <c r="G9" s="28">
        <v>1545</v>
      </c>
      <c r="H9" s="28">
        <v>1253</v>
      </c>
      <c r="I9" s="28">
        <v>1244</v>
      </c>
      <c r="J9" s="28">
        <v>1014</v>
      </c>
      <c r="K9" s="28">
        <v>853</v>
      </c>
      <c r="L9" s="28">
        <v>769</v>
      </c>
      <c r="M9" s="28">
        <v>448</v>
      </c>
      <c r="N9" s="28">
        <v>230</v>
      </c>
      <c r="O9" s="28">
        <v>248</v>
      </c>
      <c r="P9" s="29">
        <f>SUM(D9:O9)</f>
        <v>10693</v>
      </c>
    </row>
    <row r="10" spans="2:16" s="6" customFormat="1" ht="20.100000000000001" customHeight="1" x14ac:dyDescent="0.25">
      <c r="B10" s="83"/>
      <c r="C10" s="24" t="s">
        <v>20</v>
      </c>
      <c r="D10" s="31">
        <v>18</v>
      </c>
      <c r="E10" s="31">
        <v>391</v>
      </c>
      <c r="F10" s="31">
        <v>600</v>
      </c>
      <c r="G10" s="31">
        <v>611</v>
      </c>
      <c r="H10" s="31">
        <v>498</v>
      </c>
      <c r="I10" s="31">
        <v>386</v>
      </c>
      <c r="J10" s="31">
        <v>328</v>
      </c>
      <c r="K10" s="31">
        <v>235</v>
      </c>
      <c r="L10" s="31">
        <v>162</v>
      </c>
      <c r="M10" s="31">
        <v>89</v>
      </c>
      <c r="N10" s="31">
        <v>52</v>
      </c>
      <c r="O10" s="31">
        <v>96</v>
      </c>
      <c r="P10" s="30">
        <f t="shared" ref="P10:P32" si="0">SUM(D10:O10)</f>
        <v>3466</v>
      </c>
    </row>
    <row r="11" spans="2:16" s="6" customFormat="1" ht="31.5" customHeight="1" x14ac:dyDescent="0.25">
      <c r="B11" s="86" t="s">
        <v>2</v>
      </c>
      <c r="C11" s="24" t="s">
        <v>19</v>
      </c>
      <c r="D11" s="31">
        <v>656</v>
      </c>
      <c r="E11" s="31">
        <v>15008</v>
      </c>
      <c r="F11" s="31">
        <v>21804</v>
      </c>
      <c r="G11" s="31">
        <v>18873</v>
      </c>
      <c r="H11" s="31">
        <v>15309</v>
      </c>
      <c r="I11" s="31">
        <v>13193</v>
      </c>
      <c r="J11" s="31">
        <v>9685</v>
      </c>
      <c r="K11" s="31">
        <v>6981</v>
      </c>
      <c r="L11" s="31">
        <v>4491</v>
      </c>
      <c r="M11" s="31">
        <v>1877</v>
      </c>
      <c r="N11" s="31">
        <v>851</v>
      </c>
      <c r="O11" s="31">
        <v>717</v>
      </c>
      <c r="P11" s="30">
        <f t="shared" si="0"/>
        <v>109445</v>
      </c>
    </row>
    <row r="12" spans="2:16" s="6" customFormat="1" ht="31.5" customHeight="1" x14ac:dyDescent="0.25">
      <c r="B12" s="86"/>
      <c r="C12" s="24" t="s">
        <v>20</v>
      </c>
      <c r="D12" s="31">
        <v>470</v>
      </c>
      <c r="E12" s="31">
        <v>10858</v>
      </c>
      <c r="F12" s="31">
        <v>15072</v>
      </c>
      <c r="G12" s="31">
        <v>12989</v>
      </c>
      <c r="H12" s="31">
        <v>11737</v>
      </c>
      <c r="I12" s="31">
        <v>11647</v>
      </c>
      <c r="J12" s="31">
        <v>7705</v>
      </c>
      <c r="K12" s="31">
        <v>4659</v>
      </c>
      <c r="L12" s="31">
        <v>1988</v>
      </c>
      <c r="M12" s="31">
        <v>659</v>
      </c>
      <c r="N12" s="31">
        <v>347</v>
      </c>
      <c r="O12" s="31">
        <v>250</v>
      </c>
      <c r="P12" s="30">
        <f t="shared" si="0"/>
        <v>78381</v>
      </c>
    </row>
    <row r="13" spans="2:16" s="6" customFormat="1" ht="20.100000000000001" customHeight="1" x14ac:dyDescent="0.25">
      <c r="B13" s="83" t="s">
        <v>3</v>
      </c>
      <c r="C13" s="24" t="s">
        <v>19</v>
      </c>
      <c r="D13" s="31">
        <v>214</v>
      </c>
      <c r="E13" s="31">
        <v>2431</v>
      </c>
      <c r="F13" s="31">
        <v>3348</v>
      </c>
      <c r="G13" s="31">
        <v>3244</v>
      </c>
      <c r="H13" s="31">
        <v>2976</v>
      </c>
      <c r="I13" s="31">
        <v>3059</v>
      </c>
      <c r="J13" s="31">
        <v>2631</v>
      </c>
      <c r="K13" s="31">
        <v>2109</v>
      </c>
      <c r="L13" s="31">
        <v>1509</v>
      </c>
      <c r="M13" s="31">
        <v>881</v>
      </c>
      <c r="N13" s="31">
        <v>374</v>
      </c>
      <c r="O13" s="31">
        <v>261</v>
      </c>
      <c r="P13" s="30">
        <f t="shared" si="0"/>
        <v>23037</v>
      </c>
    </row>
    <row r="14" spans="2:16" s="6" customFormat="1" ht="20.100000000000001" customHeight="1" x14ac:dyDescent="0.25">
      <c r="B14" s="83"/>
      <c r="C14" s="24" t="s">
        <v>20</v>
      </c>
      <c r="D14" s="31">
        <v>12</v>
      </c>
      <c r="E14" s="31">
        <v>258</v>
      </c>
      <c r="F14" s="31">
        <v>506</v>
      </c>
      <c r="G14" s="31">
        <v>507</v>
      </c>
      <c r="H14" s="31">
        <v>415</v>
      </c>
      <c r="I14" s="31">
        <v>399</v>
      </c>
      <c r="J14" s="31">
        <v>296</v>
      </c>
      <c r="K14" s="31">
        <v>220</v>
      </c>
      <c r="L14" s="31">
        <v>146</v>
      </c>
      <c r="M14" s="31">
        <v>82</v>
      </c>
      <c r="N14" s="31">
        <v>51</v>
      </c>
      <c r="O14" s="31">
        <v>44</v>
      </c>
      <c r="P14" s="30">
        <f t="shared" si="0"/>
        <v>2936</v>
      </c>
    </row>
    <row r="15" spans="2:16" s="6" customFormat="1" ht="40.5" customHeight="1" x14ac:dyDescent="0.25">
      <c r="B15" s="86" t="s">
        <v>4</v>
      </c>
      <c r="C15" s="24" t="s">
        <v>19</v>
      </c>
      <c r="D15" s="31">
        <v>697</v>
      </c>
      <c r="E15" s="31">
        <v>16523</v>
      </c>
      <c r="F15" s="31">
        <v>24216</v>
      </c>
      <c r="G15" s="31">
        <v>21106</v>
      </c>
      <c r="H15" s="31">
        <v>16576</v>
      </c>
      <c r="I15" s="31">
        <v>14928</v>
      </c>
      <c r="J15" s="31">
        <v>11608</v>
      </c>
      <c r="K15" s="31">
        <v>8772</v>
      </c>
      <c r="L15" s="31">
        <v>6159</v>
      </c>
      <c r="M15" s="31">
        <v>3257</v>
      </c>
      <c r="N15" s="31">
        <v>1864</v>
      </c>
      <c r="O15" s="31">
        <v>1716</v>
      </c>
      <c r="P15" s="30">
        <f t="shared" si="0"/>
        <v>127422</v>
      </c>
    </row>
    <row r="16" spans="2:16" s="6" customFormat="1" ht="40.5" customHeight="1" x14ac:dyDescent="0.25">
      <c r="B16" s="86"/>
      <c r="C16" s="24" t="s">
        <v>20</v>
      </c>
      <c r="D16" s="31">
        <v>465</v>
      </c>
      <c r="E16" s="31">
        <v>11221</v>
      </c>
      <c r="F16" s="31">
        <v>15825</v>
      </c>
      <c r="G16" s="31">
        <v>13398</v>
      </c>
      <c r="H16" s="31">
        <v>10555</v>
      </c>
      <c r="I16" s="31">
        <v>9200</v>
      </c>
      <c r="J16" s="31">
        <v>6678</v>
      </c>
      <c r="K16" s="31">
        <v>4751</v>
      </c>
      <c r="L16" s="31">
        <v>2740</v>
      </c>
      <c r="M16" s="31">
        <v>1502</v>
      </c>
      <c r="N16" s="31">
        <v>941</v>
      </c>
      <c r="O16" s="31">
        <v>939</v>
      </c>
      <c r="P16" s="30">
        <f t="shared" si="0"/>
        <v>78215</v>
      </c>
    </row>
    <row r="17" spans="2:16" s="6" customFormat="1" ht="20.100000000000001" customHeight="1" x14ac:dyDescent="0.25">
      <c r="B17" s="83" t="s">
        <v>5</v>
      </c>
      <c r="C17" s="24" t="s">
        <v>19</v>
      </c>
      <c r="D17" s="27">
        <v>36</v>
      </c>
      <c r="E17" s="27">
        <v>1310</v>
      </c>
      <c r="F17" s="27">
        <v>2521</v>
      </c>
      <c r="G17" s="27">
        <v>2423</v>
      </c>
      <c r="H17" s="27">
        <v>1845</v>
      </c>
      <c r="I17" s="27">
        <v>1394</v>
      </c>
      <c r="J17" s="27">
        <v>1017</v>
      </c>
      <c r="K17" s="27">
        <v>829</v>
      </c>
      <c r="L17" s="27">
        <v>553</v>
      </c>
      <c r="M17" s="27">
        <v>270</v>
      </c>
      <c r="N17" s="27">
        <v>96</v>
      </c>
      <c r="O17" s="27">
        <v>47</v>
      </c>
      <c r="P17" s="30">
        <f t="shared" si="0"/>
        <v>12341</v>
      </c>
    </row>
    <row r="18" spans="2:16" s="6" customFormat="1" ht="20.100000000000001" customHeight="1" x14ac:dyDescent="0.25">
      <c r="B18" s="83"/>
      <c r="C18" s="24" t="s">
        <v>20</v>
      </c>
      <c r="D18" s="31">
        <v>23</v>
      </c>
      <c r="E18" s="31">
        <v>866</v>
      </c>
      <c r="F18" s="31">
        <v>1458</v>
      </c>
      <c r="G18" s="31">
        <v>1213</v>
      </c>
      <c r="H18" s="31">
        <v>862</v>
      </c>
      <c r="I18" s="31">
        <v>575</v>
      </c>
      <c r="J18" s="31">
        <v>360</v>
      </c>
      <c r="K18" s="31">
        <v>222</v>
      </c>
      <c r="L18" s="31">
        <v>134</v>
      </c>
      <c r="M18" s="31">
        <v>42</v>
      </c>
      <c r="N18" s="31">
        <v>20</v>
      </c>
      <c r="O18" s="31">
        <v>16</v>
      </c>
      <c r="P18" s="30">
        <f t="shared" si="0"/>
        <v>5791</v>
      </c>
    </row>
    <row r="19" spans="2:16" s="6" customFormat="1" ht="20.100000000000001" customHeight="1" x14ac:dyDescent="0.25">
      <c r="B19" s="83" t="s">
        <v>6</v>
      </c>
      <c r="C19" s="24" t="s">
        <v>19</v>
      </c>
      <c r="D19" s="31">
        <v>15</v>
      </c>
      <c r="E19" s="31">
        <v>1238</v>
      </c>
      <c r="F19" s="31">
        <v>3394</v>
      </c>
      <c r="G19" s="31">
        <v>3342</v>
      </c>
      <c r="H19" s="31">
        <v>2526</v>
      </c>
      <c r="I19" s="31">
        <v>2007</v>
      </c>
      <c r="J19" s="31">
        <v>1515</v>
      </c>
      <c r="K19" s="31">
        <v>1113</v>
      </c>
      <c r="L19" s="31">
        <v>716</v>
      </c>
      <c r="M19" s="31">
        <v>328</v>
      </c>
      <c r="N19" s="31">
        <v>102</v>
      </c>
      <c r="O19" s="31">
        <v>68</v>
      </c>
      <c r="P19" s="30">
        <f t="shared" si="0"/>
        <v>16364</v>
      </c>
    </row>
    <row r="20" spans="2:16" s="6" customFormat="1" ht="20.100000000000001" customHeight="1" x14ac:dyDescent="0.25">
      <c r="B20" s="83"/>
      <c r="C20" s="24" t="s">
        <v>20</v>
      </c>
      <c r="D20" s="31">
        <v>13</v>
      </c>
      <c r="E20" s="31">
        <v>1524</v>
      </c>
      <c r="F20" s="31">
        <v>3702</v>
      </c>
      <c r="G20" s="31">
        <v>3554</v>
      </c>
      <c r="H20" s="31">
        <v>2527</v>
      </c>
      <c r="I20" s="31">
        <v>2045</v>
      </c>
      <c r="J20" s="31">
        <v>1574</v>
      </c>
      <c r="K20" s="31">
        <v>976</v>
      </c>
      <c r="L20" s="31">
        <v>446</v>
      </c>
      <c r="M20" s="31">
        <v>102</v>
      </c>
      <c r="N20" s="31">
        <v>41</v>
      </c>
      <c r="O20" s="31">
        <v>32</v>
      </c>
      <c r="P20" s="30">
        <f t="shared" si="0"/>
        <v>16536</v>
      </c>
    </row>
    <row r="21" spans="2:16" s="6" customFormat="1" ht="20.100000000000001" customHeight="1" x14ac:dyDescent="0.25">
      <c r="B21" s="83" t="s">
        <v>7</v>
      </c>
      <c r="C21" s="24" t="s">
        <v>19</v>
      </c>
      <c r="D21" s="31">
        <v>15</v>
      </c>
      <c r="E21" s="31">
        <v>323</v>
      </c>
      <c r="F21" s="31">
        <v>645</v>
      </c>
      <c r="G21" s="31">
        <v>636</v>
      </c>
      <c r="H21" s="31">
        <v>652</v>
      </c>
      <c r="I21" s="31">
        <v>686</v>
      </c>
      <c r="J21" s="31">
        <v>580</v>
      </c>
      <c r="K21" s="31">
        <v>513</v>
      </c>
      <c r="L21" s="31">
        <v>458</v>
      </c>
      <c r="M21" s="31">
        <v>231</v>
      </c>
      <c r="N21" s="31">
        <v>119</v>
      </c>
      <c r="O21" s="31">
        <v>165</v>
      </c>
      <c r="P21" s="30">
        <f t="shared" si="0"/>
        <v>5023</v>
      </c>
    </row>
    <row r="22" spans="2:16" s="6" customFormat="1" ht="20.100000000000001" customHeight="1" x14ac:dyDescent="0.25">
      <c r="B22" s="83"/>
      <c r="C22" s="24" t="s">
        <v>20</v>
      </c>
      <c r="D22" s="31">
        <v>5</v>
      </c>
      <c r="E22" s="31">
        <v>129</v>
      </c>
      <c r="F22" s="31">
        <v>267</v>
      </c>
      <c r="G22" s="31">
        <v>256</v>
      </c>
      <c r="H22" s="31">
        <v>243</v>
      </c>
      <c r="I22" s="31">
        <v>258</v>
      </c>
      <c r="J22" s="31">
        <v>186</v>
      </c>
      <c r="K22" s="31">
        <v>178</v>
      </c>
      <c r="L22" s="31">
        <v>128</v>
      </c>
      <c r="M22" s="31">
        <v>79</v>
      </c>
      <c r="N22" s="31">
        <v>58</v>
      </c>
      <c r="O22" s="31">
        <v>57</v>
      </c>
      <c r="P22" s="30">
        <f t="shared" si="0"/>
        <v>1844</v>
      </c>
    </row>
    <row r="23" spans="2:16" s="6" customFormat="1" ht="29.25" customHeight="1" x14ac:dyDescent="0.25">
      <c r="B23" s="86" t="s">
        <v>8</v>
      </c>
      <c r="C23" s="24" t="s">
        <v>19</v>
      </c>
      <c r="D23" s="31">
        <v>467</v>
      </c>
      <c r="E23" s="31">
        <v>10759</v>
      </c>
      <c r="F23" s="31">
        <v>16658</v>
      </c>
      <c r="G23" s="31">
        <v>13728</v>
      </c>
      <c r="H23" s="31">
        <v>10474</v>
      </c>
      <c r="I23" s="31">
        <v>9727</v>
      </c>
      <c r="J23" s="31">
        <v>7965</v>
      </c>
      <c r="K23" s="31">
        <v>6913</v>
      </c>
      <c r="L23" s="31">
        <v>4978</v>
      </c>
      <c r="M23" s="31">
        <v>2282</v>
      </c>
      <c r="N23" s="31">
        <v>1008</v>
      </c>
      <c r="O23" s="31">
        <v>737</v>
      </c>
      <c r="P23" s="30">
        <f t="shared" si="0"/>
        <v>85696</v>
      </c>
    </row>
    <row r="24" spans="2:16" s="6" customFormat="1" ht="29.25" customHeight="1" x14ac:dyDescent="0.25">
      <c r="B24" s="86"/>
      <c r="C24" s="24" t="s">
        <v>20</v>
      </c>
      <c r="D24" s="31">
        <v>281</v>
      </c>
      <c r="E24" s="31">
        <v>7450</v>
      </c>
      <c r="F24" s="31">
        <v>10854</v>
      </c>
      <c r="G24" s="31">
        <v>7828</v>
      </c>
      <c r="H24" s="31">
        <v>5088</v>
      </c>
      <c r="I24" s="31">
        <v>4246</v>
      </c>
      <c r="J24" s="31">
        <v>2894</v>
      </c>
      <c r="K24" s="31">
        <v>1920</v>
      </c>
      <c r="L24" s="31">
        <v>1181</v>
      </c>
      <c r="M24" s="31">
        <v>557</v>
      </c>
      <c r="N24" s="31">
        <v>259</v>
      </c>
      <c r="O24" s="31">
        <v>184</v>
      </c>
      <c r="P24" s="30">
        <f t="shared" si="0"/>
        <v>42742</v>
      </c>
    </row>
    <row r="25" spans="2:16" s="6" customFormat="1" ht="20.100000000000001" customHeight="1" x14ac:dyDescent="0.25">
      <c r="B25" s="83" t="s">
        <v>9</v>
      </c>
      <c r="C25" s="24" t="s">
        <v>19</v>
      </c>
      <c r="D25" s="31">
        <v>58</v>
      </c>
      <c r="E25" s="31">
        <v>1674</v>
      </c>
      <c r="F25" s="31">
        <v>4090</v>
      </c>
      <c r="G25" s="31">
        <v>4623</v>
      </c>
      <c r="H25" s="31">
        <v>3954</v>
      </c>
      <c r="I25" s="31">
        <v>3868</v>
      </c>
      <c r="J25" s="31">
        <v>3438</v>
      </c>
      <c r="K25" s="31">
        <v>2946</v>
      </c>
      <c r="L25" s="31">
        <v>2517</v>
      </c>
      <c r="M25" s="31">
        <v>1481</v>
      </c>
      <c r="N25" s="31">
        <v>915</v>
      </c>
      <c r="O25" s="31">
        <v>960</v>
      </c>
      <c r="P25" s="30">
        <f t="shared" si="0"/>
        <v>30524</v>
      </c>
    </row>
    <row r="26" spans="2:16" s="6" customFormat="1" ht="20.100000000000001" customHeight="1" x14ac:dyDescent="0.25">
      <c r="B26" s="83"/>
      <c r="C26" s="24" t="s">
        <v>20</v>
      </c>
      <c r="D26" s="31">
        <v>47</v>
      </c>
      <c r="E26" s="31">
        <v>2135</v>
      </c>
      <c r="F26" s="31">
        <v>6416</v>
      </c>
      <c r="G26" s="31">
        <v>7059</v>
      </c>
      <c r="H26" s="31">
        <v>6018</v>
      </c>
      <c r="I26" s="31">
        <v>5438</v>
      </c>
      <c r="J26" s="31">
        <v>4117</v>
      </c>
      <c r="K26" s="31">
        <v>3281</v>
      </c>
      <c r="L26" s="31">
        <v>2054</v>
      </c>
      <c r="M26" s="31">
        <v>1027</v>
      </c>
      <c r="N26" s="31">
        <v>587</v>
      </c>
      <c r="O26" s="31">
        <v>484</v>
      </c>
      <c r="P26" s="30">
        <f t="shared" si="0"/>
        <v>38663</v>
      </c>
    </row>
    <row r="27" spans="2:16" s="6" customFormat="1" ht="20.100000000000001" customHeight="1" x14ac:dyDescent="0.25">
      <c r="B27" s="83" t="s">
        <v>10</v>
      </c>
      <c r="C27" s="24" t="s">
        <v>19</v>
      </c>
      <c r="D27" s="31">
        <v>0</v>
      </c>
      <c r="E27" s="31">
        <v>3</v>
      </c>
      <c r="F27" s="31">
        <v>20</v>
      </c>
      <c r="G27" s="31">
        <v>16</v>
      </c>
      <c r="H27" s="31">
        <v>26</v>
      </c>
      <c r="I27" s="31">
        <v>31</v>
      </c>
      <c r="J27" s="31">
        <v>26</v>
      </c>
      <c r="K27" s="31">
        <v>28</v>
      </c>
      <c r="L27" s="31">
        <v>28</v>
      </c>
      <c r="M27" s="31">
        <v>17</v>
      </c>
      <c r="N27" s="31">
        <v>6</v>
      </c>
      <c r="O27" s="31">
        <v>0</v>
      </c>
      <c r="P27" s="30">
        <f t="shared" si="0"/>
        <v>201</v>
      </c>
    </row>
    <row r="28" spans="2:16" s="6" customFormat="1" ht="20.100000000000001" customHeight="1" x14ac:dyDescent="0.25">
      <c r="B28" s="83"/>
      <c r="C28" s="24" t="s">
        <v>20</v>
      </c>
      <c r="D28" s="31">
        <v>1</v>
      </c>
      <c r="E28" s="31">
        <v>24</v>
      </c>
      <c r="F28" s="31">
        <v>65</v>
      </c>
      <c r="G28" s="31">
        <v>89</v>
      </c>
      <c r="H28" s="31">
        <v>107</v>
      </c>
      <c r="I28" s="31">
        <v>176</v>
      </c>
      <c r="J28" s="31">
        <v>207</v>
      </c>
      <c r="K28" s="31">
        <v>268</v>
      </c>
      <c r="L28" s="31">
        <v>345</v>
      </c>
      <c r="M28" s="31">
        <v>310</v>
      </c>
      <c r="N28" s="31">
        <v>132</v>
      </c>
      <c r="O28" s="31">
        <v>3</v>
      </c>
      <c r="P28" s="30">
        <f t="shared" si="0"/>
        <v>1727</v>
      </c>
    </row>
    <row r="29" spans="2:16" s="6" customFormat="1" ht="20.100000000000001" customHeight="1" x14ac:dyDescent="0.25">
      <c r="B29" s="83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3</v>
      </c>
      <c r="H29" s="31">
        <v>6</v>
      </c>
      <c r="I29" s="31">
        <v>6</v>
      </c>
      <c r="J29" s="31">
        <v>8</v>
      </c>
      <c r="K29" s="31">
        <v>7</v>
      </c>
      <c r="L29" s="31">
        <v>10</v>
      </c>
      <c r="M29" s="31">
        <v>3</v>
      </c>
      <c r="N29" s="31">
        <v>0</v>
      </c>
      <c r="O29" s="31">
        <v>0</v>
      </c>
      <c r="P29" s="30">
        <f t="shared" si="0"/>
        <v>45</v>
      </c>
    </row>
    <row r="30" spans="2:16" s="6" customFormat="1" ht="20.100000000000001" customHeight="1" x14ac:dyDescent="0.25">
      <c r="B30" s="83"/>
      <c r="C30" s="24" t="s">
        <v>20</v>
      </c>
      <c r="D30" s="31">
        <v>0</v>
      </c>
      <c r="E30" s="31">
        <v>0</v>
      </c>
      <c r="F30" s="31">
        <v>0</v>
      </c>
      <c r="G30" s="31">
        <v>0</v>
      </c>
      <c r="H30" s="31">
        <v>2</v>
      </c>
      <c r="I30" s="31">
        <v>0</v>
      </c>
      <c r="J30" s="31">
        <v>1</v>
      </c>
      <c r="K30" s="31">
        <v>4</v>
      </c>
      <c r="L30" s="31">
        <v>5</v>
      </c>
      <c r="M30" s="31">
        <v>3</v>
      </c>
      <c r="N30" s="31">
        <v>0</v>
      </c>
      <c r="O30" s="31">
        <v>0</v>
      </c>
      <c r="P30" s="30">
        <f t="shared" si="0"/>
        <v>15</v>
      </c>
    </row>
    <row r="31" spans="2:16" s="6" customFormat="1" ht="20.100000000000001" customHeight="1" x14ac:dyDescent="0.25">
      <c r="B31" s="83" t="s">
        <v>12</v>
      </c>
      <c r="C31" s="24" t="s">
        <v>19</v>
      </c>
      <c r="D31" s="31">
        <v>2</v>
      </c>
      <c r="E31" s="31">
        <v>19</v>
      </c>
      <c r="F31" s="31">
        <v>52</v>
      </c>
      <c r="G31" s="31">
        <v>84</v>
      </c>
      <c r="H31" s="31">
        <v>103</v>
      </c>
      <c r="I31" s="31">
        <v>119</v>
      </c>
      <c r="J31" s="31">
        <v>126</v>
      </c>
      <c r="K31" s="31">
        <v>173</v>
      </c>
      <c r="L31" s="31">
        <v>196</v>
      </c>
      <c r="M31" s="31">
        <v>166</v>
      </c>
      <c r="N31" s="31">
        <v>69</v>
      </c>
      <c r="O31" s="31">
        <v>92</v>
      </c>
      <c r="P31" s="30">
        <f t="shared" si="0"/>
        <v>1201</v>
      </c>
    </row>
    <row r="32" spans="2:16" s="6" customFormat="1" ht="20.100000000000001" customHeight="1" thickBot="1" x14ac:dyDescent="0.3">
      <c r="B32" s="84"/>
      <c r="C32" s="25" t="s">
        <v>20</v>
      </c>
      <c r="D32" s="32">
        <v>2</v>
      </c>
      <c r="E32" s="32">
        <v>20</v>
      </c>
      <c r="F32" s="32">
        <v>51</v>
      </c>
      <c r="G32" s="32">
        <v>81</v>
      </c>
      <c r="H32" s="32">
        <v>85</v>
      </c>
      <c r="I32" s="32">
        <v>103</v>
      </c>
      <c r="J32" s="32">
        <v>147</v>
      </c>
      <c r="K32" s="32">
        <v>201</v>
      </c>
      <c r="L32" s="32">
        <v>328</v>
      </c>
      <c r="M32" s="32">
        <v>225</v>
      </c>
      <c r="N32" s="32">
        <v>64</v>
      </c>
      <c r="O32" s="32">
        <v>42</v>
      </c>
      <c r="P32" s="33">
        <f t="shared" si="0"/>
        <v>1349</v>
      </c>
    </row>
    <row r="33" spans="2:17" s="6" customFormat="1" ht="20.100000000000001" customHeight="1" x14ac:dyDescent="0.25">
      <c r="B33" s="73" t="s">
        <v>13</v>
      </c>
      <c r="C33" s="18" t="s">
        <v>19</v>
      </c>
      <c r="D33" s="49">
        <f>+D9+D11+D13+D15+D17+D19+D21+D23+D25+D27+D29+D31</f>
        <v>2227</v>
      </c>
      <c r="E33" s="49">
        <f t="shared" ref="E33:P33" si="1">+E9+E11+E13+E15+E17+E19+E21+E23+E25+E27+E29+E31</f>
        <v>50487</v>
      </c>
      <c r="F33" s="49">
        <f t="shared" si="1"/>
        <v>78573</v>
      </c>
      <c r="G33" s="49">
        <f t="shared" si="1"/>
        <v>69623</v>
      </c>
      <c r="H33" s="49">
        <f t="shared" si="1"/>
        <v>55700</v>
      </c>
      <c r="I33" s="49">
        <f t="shared" si="1"/>
        <v>50262</v>
      </c>
      <c r="J33" s="49">
        <f t="shared" si="1"/>
        <v>39613</v>
      </c>
      <c r="K33" s="49">
        <f t="shared" si="1"/>
        <v>31237</v>
      </c>
      <c r="L33" s="49">
        <f t="shared" si="1"/>
        <v>22384</v>
      </c>
      <c r="M33" s="49">
        <f t="shared" si="1"/>
        <v>11241</v>
      </c>
      <c r="N33" s="49">
        <f t="shared" si="1"/>
        <v>5634</v>
      </c>
      <c r="O33" s="49">
        <f t="shared" si="1"/>
        <v>5011</v>
      </c>
      <c r="P33" s="50">
        <f t="shared" si="1"/>
        <v>421992</v>
      </c>
      <c r="Q33" s="26"/>
    </row>
    <row r="34" spans="2:17" s="6" customFormat="1" ht="20.100000000000001" customHeight="1" thickBot="1" x14ac:dyDescent="0.3">
      <c r="B34" s="74"/>
      <c r="C34" s="19" t="s">
        <v>20</v>
      </c>
      <c r="D34" s="51">
        <f>+D10+D12+D14+D16+D18+D20+D22+D24+D26+D28+D30+D32</f>
        <v>1337</v>
      </c>
      <c r="E34" s="51">
        <f t="shared" ref="E34:P34" si="2">+E10+E12+E14+E16+E18+E20+E22+E24+E26+E28+E30+E32</f>
        <v>34876</v>
      </c>
      <c r="F34" s="51">
        <f t="shared" si="2"/>
        <v>54816</v>
      </c>
      <c r="G34" s="51">
        <f t="shared" si="2"/>
        <v>47585</v>
      </c>
      <c r="H34" s="51">
        <f t="shared" si="2"/>
        <v>38137</v>
      </c>
      <c r="I34" s="51">
        <f t="shared" si="2"/>
        <v>34473</v>
      </c>
      <c r="J34" s="51">
        <f t="shared" si="2"/>
        <v>24493</v>
      </c>
      <c r="K34" s="51">
        <f t="shared" si="2"/>
        <v>16915</v>
      </c>
      <c r="L34" s="51">
        <f t="shared" si="2"/>
        <v>9657</v>
      </c>
      <c r="M34" s="51">
        <f t="shared" si="2"/>
        <v>4677</v>
      </c>
      <c r="N34" s="51">
        <f t="shared" si="2"/>
        <v>2552</v>
      </c>
      <c r="O34" s="51">
        <f t="shared" si="2"/>
        <v>2147</v>
      </c>
      <c r="P34" s="52">
        <f t="shared" si="2"/>
        <v>271665</v>
      </c>
    </row>
    <row r="35" spans="2:17" s="6" customFormat="1" ht="18.75" customHeight="1" x14ac:dyDescent="0.25">
      <c r="B35" s="75" t="s">
        <v>14</v>
      </c>
      <c r="C35" s="20" t="s">
        <v>19</v>
      </c>
      <c r="D35" s="36">
        <v>34</v>
      </c>
      <c r="E35" s="36">
        <v>2495</v>
      </c>
      <c r="F35" s="36">
        <v>8376</v>
      </c>
      <c r="G35" s="36">
        <v>12420</v>
      </c>
      <c r="H35" s="36">
        <v>13109</v>
      </c>
      <c r="I35" s="36">
        <v>14602</v>
      </c>
      <c r="J35" s="36">
        <v>15918</v>
      </c>
      <c r="K35" s="36">
        <v>13476</v>
      </c>
      <c r="L35" s="36">
        <v>10012</v>
      </c>
      <c r="M35" s="36">
        <v>6412</v>
      </c>
      <c r="N35" s="36">
        <v>3446</v>
      </c>
      <c r="O35" s="36">
        <v>2161</v>
      </c>
      <c r="P35" s="37">
        <f>SUM(D35:O35)</f>
        <v>102461</v>
      </c>
      <c r="Q35" s="26"/>
    </row>
    <row r="36" spans="2:17" s="6" customFormat="1" ht="18.75" customHeight="1" thickBot="1" x14ac:dyDescent="0.3">
      <c r="B36" s="76"/>
      <c r="C36" s="21" t="s">
        <v>20</v>
      </c>
      <c r="D36" s="38">
        <v>16</v>
      </c>
      <c r="E36" s="38">
        <v>1455</v>
      </c>
      <c r="F36" s="38">
        <v>6659</v>
      </c>
      <c r="G36" s="38">
        <v>9980</v>
      </c>
      <c r="H36" s="38">
        <v>10259</v>
      </c>
      <c r="I36" s="38">
        <v>10854</v>
      </c>
      <c r="J36" s="38">
        <v>10900</v>
      </c>
      <c r="K36" s="38">
        <v>9894</v>
      </c>
      <c r="L36" s="38">
        <v>6918</v>
      </c>
      <c r="M36" s="38">
        <v>3139</v>
      </c>
      <c r="N36" s="38">
        <v>1475</v>
      </c>
      <c r="O36" s="38">
        <v>421</v>
      </c>
      <c r="P36" s="39">
        <f>SUM(D36:O36)</f>
        <v>71970</v>
      </c>
    </row>
    <row r="37" spans="2:17" s="6" customFormat="1" ht="20.100000000000001" customHeight="1" thickBot="1" x14ac:dyDescent="0.3">
      <c r="B37" s="7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7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7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8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81" t="s">
        <v>17</v>
      </c>
      <c r="C41" s="22" t="s">
        <v>19</v>
      </c>
      <c r="D41" s="44">
        <f>+D33+D35</f>
        <v>2261</v>
      </c>
      <c r="E41" s="44">
        <f t="shared" ref="E41:O42" si="3">+E33+E35</f>
        <v>52982</v>
      </c>
      <c r="F41" s="44">
        <f t="shared" si="3"/>
        <v>86949</v>
      </c>
      <c r="G41" s="44">
        <f t="shared" si="3"/>
        <v>82043</v>
      </c>
      <c r="H41" s="44">
        <f t="shared" si="3"/>
        <v>68809</v>
      </c>
      <c r="I41" s="44">
        <f t="shared" si="3"/>
        <v>64864</v>
      </c>
      <c r="J41" s="44">
        <f t="shared" si="3"/>
        <v>55531</v>
      </c>
      <c r="K41" s="44">
        <f t="shared" si="3"/>
        <v>44713</v>
      </c>
      <c r="L41" s="44">
        <f t="shared" si="3"/>
        <v>32396</v>
      </c>
      <c r="M41" s="44">
        <f t="shared" si="3"/>
        <v>17653</v>
      </c>
      <c r="N41" s="44">
        <f t="shared" si="3"/>
        <v>9080</v>
      </c>
      <c r="O41" s="44">
        <f t="shared" si="3"/>
        <v>7172</v>
      </c>
      <c r="P41" s="45">
        <f>+P33+P35</f>
        <v>524453</v>
      </c>
      <c r="Q41" s="26"/>
    </row>
    <row r="42" spans="2:17" ht="13.5" thickBot="1" x14ac:dyDescent="0.25">
      <c r="B42" s="82"/>
      <c r="C42" s="14" t="s">
        <v>20</v>
      </c>
      <c r="D42" s="46">
        <f>+D34+D36</f>
        <v>1353</v>
      </c>
      <c r="E42" s="46">
        <f t="shared" si="3"/>
        <v>36331</v>
      </c>
      <c r="F42" s="46">
        <f t="shared" si="3"/>
        <v>61475</v>
      </c>
      <c r="G42" s="46">
        <f t="shared" si="3"/>
        <v>57565</v>
      </c>
      <c r="H42" s="46">
        <f t="shared" si="3"/>
        <v>48396</v>
      </c>
      <c r="I42" s="46">
        <f t="shared" si="3"/>
        <v>45327</v>
      </c>
      <c r="J42" s="46">
        <f t="shared" si="3"/>
        <v>35393</v>
      </c>
      <c r="K42" s="46">
        <f t="shared" si="3"/>
        <v>26809</v>
      </c>
      <c r="L42" s="46">
        <f t="shared" si="3"/>
        <v>16575</v>
      </c>
      <c r="M42" s="46">
        <f t="shared" si="3"/>
        <v>7816</v>
      </c>
      <c r="N42" s="46">
        <f t="shared" si="3"/>
        <v>4027</v>
      </c>
      <c r="O42" s="46">
        <f t="shared" si="3"/>
        <v>2568</v>
      </c>
      <c r="P42" s="47">
        <f>+P34+P36</f>
        <v>343635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K28" workbookViewId="0">
      <selection activeCell="I45" sqref="I44:I45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4" width="11" style="1"/>
    <col min="225" max="225" width="39.5703125" style="1" customWidth="1"/>
    <col min="226" max="251" width="11.42578125" style="1" customWidth="1"/>
    <col min="252" max="480" width="11" style="1"/>
    <col min="481" max="481" width="39.5703125" style="1" customWidth="1"/>
    <col min="482" max="507" width="11.42578125" style="1" customWidth="1"/>
    <col min="508" max="736" width="11" style="1"/>
    <col min="737" max="737" width="39.5703125" style="1" customWidth="1"/>
    <col min="738" max="763" width="11.42578125" style="1" customWidth="1"/>
    <col min="764" max="992" width="11" style="1"/>
    <col min="993" max="993" width="39.5703125" style="1" customWidth="1"/>
    <col min="994" max="1019" width="11.42578125" style="1" customWidth="1"/>
    <col min="1020" max="1248" width="11" style="1"/>
    <col min="1249" max="1249" width="39.5703125" style="1" customWidth="1"/>
    <col min="1250" max="1275" width="11.42578125" style="1" customWidth="1"/>
    <col min="1276" max="1504" width="11" style="1"/>
    <col min="1505" max="1505" width="39.5703125" style="1" customWidth="1"/>
    <col min="1506" max="1531" width="11.42578125" style="1" customWidth="1"/>
    <col min="1532" max="1760" width="11" style="1"/>
    <col min="1761" max="1761" width="39.5703125" style="1" customWidth="1"/>
    <col min="1762" max="1787" width="11.42578125" style="1" customWidth="1"/>
    <col min="1788" max="2016" width="11" style="1"/>
    <col min="2017" max="2017" width="39.5703125" style="1" customWidth="1"/>
    <col min="2018" max="2043" width="11.42578125" style="1" customWidth="1"/>
    <col min="2044" max="2272" width="11" style="1"/>
    <col min="2273" max="2273" width="39.5703125" style="1" customWidth="1"/>
    <col min="2274" max="2299" width="11.42578125" style="1" customWidth="1"/>
    <col min="2300" max="2528" width="11" style="1"/>
    <col min="2529" max="2529" width="39.5703125" style="1" customWidth="1"/>
    <col min="2530" max="2555" width="11.42578125" style="1" customWidth="1"/>
    <col min="2556" max="2784" width="11" style="1"/>
    <col min="2785" max="2785" width="39.5703125" style="1" customWidth="1"/>
    <col min="2786" max="2811" width="11.42578125" style="1" customWidth="1"/>
    <col min="2812" max="3040" width="11" style="1"/>
    <col min="3041" max="3041" width="39.5703125" style="1" customWidth="1"/>
    <col min="3042" max="3067" width="11.42578125" style="1" customWidth="1"/>
    <col min="3068" max="3296" width="11" style="1"/>
    <col min="3297" max="3297" width="39.5703125" style="1" customWidth="1"/>
    <col min="3298" max="3323" width="11.42578125" style="1" customWidth="1"/>
    <col min="3324" max="3552" width="11" style="1"/>
    <col min="3553" max="3553" width="39.5703125" style="1" customWidth="1"/>
    <col min="3554" max="3579" width="11.42578125" style="1" customWidth="1"/>
    <col min="3580" max="3808" width="11" style="1"/>
    <col min="3809" max="3809" width="39.5703125" style="1" customWidth="1"/>
    <col min="3810" max="3835" width="11.42578125" style="1" customWidth="1"/>
    <col min="3836" max="4064" width="11" style="1"/>
    <col min="4065" max="4065" width="39.5703125" style="1" customWidth="1"/>
    <col min="4066" max="4091" width="11.42578125" style="1" customWidth="1"/>
    <col min="4092" max="4320" width="11" style="1"/>
    <col min="4321" max="4321" width="39.5703125" style="1" customWidth="1"/>
    <col min="4322" max="4347" width="11.42578125" style="1" customWidth="1"/>
    <col min="4348" max="4576" width="11" style="1"/>
    <col min="4577" max="4577" width="39.5703125" style="1" customWidth="1"/>
    <col min="4578" max="4603" width="11.42578125" style="1" customWidth="1"/>
    <col min="4604" max="4832" width="11" style="1"/>
    <col min="4833" max="4833" width="39.5703125" style="1" customWidth="1"/>
    <col min="4834" max="4859" width="11.42578125" style="1" customWidth="1"/>
    <col min="4860" max="5088" width="11" style="1"/>
    <col min="5089" max="5089" width="39.5703125" style="1" customWidth="1"/>
    <col min="5090" max="5115" width="11.42578125" style="1" customWidth="1"/>
    <col min="5116" max="5344" width="11" style="1"/>
    <col min="5345" max="5345" width="39.5703125" style="1" customWidth="1"/>
    <col min="5346" max="5371" width="11.42578125" style="1" customWidth="1"/>
    <col min="5372" max="5600" width="11" style="1"/>
    <col min="5601" max="5601" width="39.5703125" style="1" customWidth="1"/>
    <col min="5602" max="5627" width="11.42578125" style="1" customWidth="1"/>
    <col min="5628" max="5856" width="11" style="1"/>
    <col min="5857" max="5857" width="39.5703125" style="1" customWidth="1"/>
    <col min="5858" max="5883" width="11.42578125" style="1" customWidth="1"/>
    <col min="5884" max="6112" width="11" style="1"/>
    <col min="6113" max="6113" width="39.5703125" style="1" customWidth="1"/>
    <col min="6114" max="6139" width="11.42578125" style="1" customWidth="1"/>
    <col min="6140" max="6368" width="11" style="1"/>
    <col min="6369" max="6369" width="39.5703125" style="1" customWidth="1"/>
    <col min="6370" max="6395" width="11.42578125" style="1" customWidth="1"/>
    <col min="6396" max="6624" width="11" style="1"/>
    <col min="6625" max="6625" width="39.5703125" style="1" customWidth="1"/>
    <col min="6626" max="6651" width="11.42578125" style="1" customWidth="1"/>
    <col min="6652" max="6880" width="11" style="1"/>
    <col min="6881" max="6881" width="39.5703125" style="1" customWidth="1"/>
    <col min="6882" max="6907" width="11.42578125" style="1" customWidth="1"/>
    <col min="6908" max="7136" width="11" style="1"/>
    <col min="7137" max="7137" width="39.5703125" style="1" customWidth="1"/>
    <col min="7138" max="7163" width="11.42578125" style="1" customWidth="1"/>
    <col min="7164" max="7392" width="11" style="1"/>
    <col min="7393" max="7393" width="39.5703125" style="1" customWidth="1"/>
    <col min="7394" max="7419" width="11.42578125" style="1" customWidth="1"/>
    <col min="7420" max="7648" width="11" style="1"/>
    <col min="7649" max="7649" width="39.5703125" style="1" customWidth="1"/>
    <col min="7650" max="7675" width="11.42578125" style="1" customWidth="1"/>
    <col min="7676" max="7904" width="11" style="1"/>
    <col min="7905" max="7905" width="39.5703125" style="1" customWidth="1"/>
    <col min="7906" max="7931" width="11.42578125" style="1" customWidth="1"/>
    <col min="7932" max="8160" width="11" style="1"/>
    <col min="8161" max="8161" width="39.5703125" style="1" customWidth="1"/>
    <col min="8162" max="8187" width="11.42578125" style="1" customWidth="1"/>
    <col min="8188" max="8416" width="11" style="1"/>
    <col min="8417" max="8417" width="39.5703125" style="1" customWidth="1"/>
    <col min="8418" max="8443" width="11.42578125" style="1" customWidth="1"/>
    <col min="8444" max="8672" width="11" style="1"/>
    <col min="8673" max="8673" width="39.5703125" style="1" customWidth="1"/>
    <col min="8674" max="8699" width="11.42578125" style="1" customWidth="1"/>
    <col min="8700" max="8928" width="11" style="1"/>
    <col min="8929" max="8929" width="39.5703125" style="1" customWidth="1"/>
    <col min="8930" max="8955" width="11.42578125" style="1" customWidth="1"/>
    <col min="8956" max="9184" width="11" style="1"/>
    <col min="9185" max="9185" width="39.5703125" style="1" customWidth="1"/>
    <col min="9186" max="9211" width="11.42578125" style="1" customWidth="1"/>
    <col min="9212" max="9440" width="11" style="1"/>
    <col min="9441" max="9441" width="39.5703125" style="1" customWidth="1"/>
    <col min="9442" max="9467" width="11.42578125" style="1" customWidth="1"/>
    <col min="9468" max="9696" width="11" style="1"/>
    <col min="9697" max="9697" width="39.5703125" style="1" customWidth="1"/>
    <col min="9698" max="9723" width="11.42578125" style="1" customWidth="1"/>
    <col min="9724" max="9952" width="11" style="1"/>
    <col min="9953" max="9953" width="39.5703125" style="1" customWidth="1"/>
    <col min="9954" max="9979" width="11.42578125" style="1" customWidth="1"/>
    <col min="9980" max="10208" width="11" style="1"/>
    <col min="10209" max="10209" width="39.5703125" style="1" customWidth="1"/>
    <col min="10210" max="10235" width="11.42578125" style="1" customWidth="1"/>
    <col min="10236" max="10464" width="11" style="1"/>
    <col min="10465" max="10465" width="39.5703125" style="1" customWidth="1"/>
    <col min="10466" max="10491" width="11.42578125" style="1" customWidth="1"/>
    <col min="10492" max="10720" width="11" style="1"/>
    <col min="10721" max="10721" width="39.5703125" style="1" customWidth="1"/>
    <col min="10722" max="10747" width="11.42578125" style="1" customWidth="1"/>
    <col min="10748" max="10976" width="11" style="1"/>
    <col min="10977" max="10977" width="39.5703125" style="1" customWidth="1"/>
    <col min="10978" max="11003" width="11.42578125" style="1" customWidth="1"/>
    <col min="11004" max="11232" width="11" style="1"/>
    <col min="11233" max="11233" width="39.5703125" style="1" customWidth="1"/>
    <col min="11234" max="11259" width="11.42578125" style="1" customWidth="1"/>
    <col min="11260" max="11488" width="11" style="1"/>
    <col min="11489" max="11489" width="39.5703125" style="1" customWidth="1"/>
    <col min="11490" max="11515" width="11.42578125" style="1" customWidth="1"/>
    <col min="11516" max="11744" width="11" style="1"/>
    <col min="11745" max="11745" width="39.5703125" style="1" customWidth="1"/>
    <col min="11746" max="11771" width="11.42578125" style="1" customWidth="1"/>
    <col min="11772" max="12000" width="11" style="1"/>
    <col min="12001" max="12001" width="39.5703125" style="1" customWidth="1"/>
    <col min="12002" max="12027" width="11.42578125" style="1" customWidth="1"/>
    <col min="12028" max="12256" width="11" style="1"/>
    <col min="12257" max="12257" width="39.5703125" style="1" customWidth="1"/>
    <col min="12258" max="12283" width="11.42578125" style="1" customWidth="1"/>
    <col min="12284" max="12512" width="11" style="1"/>
    <col min="12513" max="12513" width="39.5703125" style="1" customWidth="1"/>
    <col min="12514" max="12539" width="11.42578125" style="1" customWidth="1"/>
    <col min="12540" max="12768" width="11" style="1"/>
    <col min="12769" max="12769" width="39.5703125" style="1" customWidth="1"/>
    <col min="12770" max="12795" width="11.42578125" style="1" customWidth="1"/>
    <col min="12796" max="13024" width="11" style="1"/>
    <col min="13025" max="13025" width="39.5703125" style="1" customWidth="1"/>
    <col min="13026" max="13051" width="11.42578125" style="1" customWidth="1"/>
    <col min="13052" max="13280" width="11" style="1"/>
    <col min="13281" max="13281" width="39.5703125" style="1" customWidth="1"/>
    <col min="13282" max="13307" width="11.42578125" style="1" customWidth="1"/>
    <col min="13308" max="13536" width="11" style="1"/>
    <col min="13537" max="13537" width="39.5703125" style="1" customWidth="1"/>
    <col min="13538" max="13563" width="11.42578125" style="1" customWidth="1"/>
    <col min="13564" max="13792" width="11" style="1"/>
    <col min="13793" max="13793" width="39.5703125" style="1" customWidth="1"/>
    <col min="13794" max="13819" width="11.42578125" style="1" customWidth="1"/>
    <col min="13820" max="14048" width="11" style="1"/>
    <col min="14049" max="14049" width="39.5703125" style="1" customWidth="1"/>
    <col min="14050" max="14075" width="11.42578125" style="1" customWidth="1"/>
    <col min="14076" max="14304" width="11" style="1"/>
    <col min="14305" max="14305" width="39.5703125" style="1" customWidth="1"/>
    <col min="14306" max="14331" width="11.42578125" style="1" customWidth="1"/>
    <col min="14332" max="14560" width="11" style="1"/>
    <col min="14561" max="14561" width="39.5703125" style="1" customWidth="1"/>
    <col min="14562" max="14587" width="11.42578125" style="1" customWidth="1"/>
    <col min="14588" max="14816" width="11" style="1"/>
    <col min="14817" max="14817" width="39.5703125" style="1" customWidth="1"/>
    <col min="14818" max="14843" width="11.42578125" style="1" customWidth="1"/>
    <col min="14844" max="15072" width="11" style="1"/>
    <col min="15073" max="15073" width="39.5703125" style="1" customWidth="1"/>
    <col min="15074" max="15099" width="11.42578125" style="1" customWidth="1"/>
    <col min="15100" max="15328" width="11" style="1"/>
    <col min="15329" max="15329" width="39.5703125" style="1" customWidth="1"/>
    <col min="15330" max="15355" width="11.42578125" style="1" customWidth="1"/>
    <col min="15356" max="15584" width="11" style="1"/>
    <col min="15585" max="15585" width="39.5703125" style="1" customWidth="1"/>
    <col min="15586" max="15611" width="11.42578125" style="1" customWidth="1"/>
    <col min="15612" max="15840" width="11" style="1"/>
    <col min="15841" max="15841" width="39.5703125" style="1" customWidth="1"/>
    <col min="15842" max="15867" width="11.42578125" style="1" customWidth="1"/>
    <col min="15868" max="16096" width="11" style="1"/>
    <col min="16097" max="16097" width="39.5703125" style="1" customWidth="1"/>
    <col min="16098" max="16123" width="11.42578125" style="1" customWidth="1"/>
    <col min="16124" max="16384" width="11" style="1"/>
  </cols>
  <sheetData>
    <row r="1" spans="2:16" x14ac:dyDescent="0.2">
      <c r="B1" s="87" t="s">
        <v>35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x14ac:dyDescent="0.2">
      <c r="B2" s="87" t="s">
        <v>36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2:16" x14ac:dyDescent="0.2">
      <c r="B3" s="88" t="s">
        <v>38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2:16" ht="15.75" x14ac:dyDescent="0.25">
      <c r="B4" s="89" t="s">
        <v>37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2:16" ht="13.5" thickBot="1" x14ac:dyDescent="0.25">
      <c r="B5" s="13" t="s">
        <v>41</v>
      </c>
      <c r="C5" s="13"/>
    </row>
    <row r="6" spans="2:16" ht="15.75" customHeight="1" thickBot="1" x14ac:dyDescent="0.25">
      <c r="B6" s="90" t="s">
        <v>0</v>
      </c>
      <c r="C6" s="92" t="s">
        <v>18</v>
      </c>
      <c r="D6" s="94" t="s">
        <v>21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  <c r="P6" s="15"/>
    </row>
    <row r="7" spans="2:16" ht="15.75" customHeight="1" thickBot="1" x14ac:dyDescent="0.25">
      <c r="B7" s="91"/>
      <c r="C7" s="9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85" t="s">
        <v>1</v>
      </c>
      <c r="C9" s="23" t="s">
        <v>19</v>
      </c>
      <c r="D9" s="28">
        <v>66</v>
      </c>
      <c r="E9" s="28">
        <v>1181</v>
      </c>
      <c r="F9" s="28">
        <v>1798</v>
      </c>
      <c r="G9" s="28">
        <v>1523</v>
      </c>
      <c r="H9" s="28">
        <v>1235</v>
      </c>
      <c r="I9" s="28">
        <v>1226</v>
      </c>
      <c r="J9" s="28">
        <v>999</v>
      </c>
      <c r="K9" s="28">
        <v>841</v>
      </c>
      <c r="L9" s="28">
        <v>758</v>
      </c>
      <c r="M9" s="28">
        <v>442</v>
      </c>
      <c r="N9" s="28">
        <v>227</v>
      </c>
      <c r="O9" s="28">
        <v>245</v>
      </c>
      <c r="P9" s="29">
        <f>SUM(D9:O9)</f>
        <v>10541</v>
      </c>
    </row>
    <row r="10" spans="2:16" s="6" customFormat="1" ht="20.100000000000001" customHeight="1" x14ac:dyDescent="0.25">
      <c r="B10" s="83"/>
      <c r="C10" s="24" t="s">
        <v>20</v>
      </c>
      <c r="D10" s="31">
        <v>18</v>
      </c>
      <c r="E10" s="31">
        <v>386</v>
      </c>
      <c r="F10" s="31">
        <v>592</v>
      </c>
      <c r="G10" s="31">
        <v>604</v>
      </c>
      <c r="H10" s="31">
        <v>492</v>
      </c>
      <c r="I10" s="31">
        <v>381</v>
      </c>
      <c r="J10" s="31">
        <v>324</v>
      </c>
      <c r="K10" s="31">
        <v>232</v>
      </c>
      <c r="L10" s="31">
        <v>160</v>
      </c>
      <c r="M10" s="31">
        <v>88</v>
      </c>
      <c r="N10" s="31">
        <v>51</v>
      </c>
      <c r="O10" s="31">
        <v>95</v>
      </c>
      <c r="P10" s="30">
        <f t="shared" ref="P10:P32" si="0">SUM(D10:O10)</f>
        <v>3423</v>
      </c>
    </row>
    <row r="11" spans="2:16" s="6" customFormat="1" ht="31.5" customHeight="1" x14ac:dyDescent="0.25">
      <c r="B11" s="86" t="s">
        <v>2</v>
      </c>
      <c r="C11" s="24" t="s">
        <v>19</v>
      </c>
      <c r="D11" s="31">
        <v>658</v>
      </c>
      <c r="E11" s="31">
        <v>15041</v>
      </c>
      <c r="F11" s="31">
        <v>21852</v>
      </c>
      <c r="G11" s="31">
        <v>18915</v>
      </c>
      <c r="H11" s="31">
        <v>15343</v>
      </c>
      <c r="I11" s="31">
        <v>13221</v>
      </c>
      <c r="J11" s="31">
        <v>9705</v>
      </c>
      <c r="K11" s="31">
        <v>6997</v>
      </c>
      <c r="L11" s="31">
        <v>4501</v>
      </c>
      <c r="M11" s="31">
        <v>1882</v>
      </c>
      <c r="N11" s="31">
        <v>853</v>
      </c>
      <c r="O11" s="31">
        <v>719</v>
      </c>
      <c r="P11" s="30">
        <f t="shared" si="0"/>
        <v>109687</v>
      </c>
    </row>
    <row r="12" spans="2:16" s="6" customFormat="1" ht="31.5" customHeight="1" x14ac:dyDescent="0.25">
      <c r="B12" s="86"/>
      <c r="C12" s="24" t="s">
        <v>20</v>
      </c>
      <c r="D12" s="31">
        <v>470</v>
      </c>
      <c r="E12" s="31">
        <v>10877</v>
      </c>
      <c r="F12" s="31">
        <v>15098</v>
      </c>
      <c r="G12" s="31">
        <v>13011</v>
      </c>
      <c r="H12" s="31">
        <v>11757</v>
      </c>
      <c r="I12" s="31">
        <v>11668</v>
      </c>
      <c r="J12" s="31">
        <v>7718</v>
      </c>
      <c r="K12" s="31">
        <v>4667</v>
      </c>
      <c r="L12" s="31">
        <v>1992</v>
      </c>
      <c r="M12" s="31">
        <v>660</v>
      </c>
      <c r="N12" s="31">
        <v>348</v>
      </c>
      <c r="O12" s="31">
        <v>250</v>
      </c>
      <c r="P12" s="30">
        <f t="shared" si="0"/>
        <v>78516</v>
      </c>
    </row>
    <row r="13" spans="2:16" s="6" customFormat="1" ht="20.100000000000001" customHeight="1" x14ac:dyDescent="0.25">
      <c r="B13" s="83" t="s">
        <v>3</v>
      </c>
      <c r="C13" s="24" t="s">
        <v>19</v>
      </c>
      <c r="D13" s="31">
        <v>215</v>
      </c>
      <c r="E13" s="31">
        <v>2449</v>
      </c>
      <c r="F13" s="31">
        <v>3374</v>
      </c>
      <c r="G13" s="31">
        <v>3269</v>
      </c>
      <c r="H13" s="31">
        <v>2999</v>
      </c>
      <c r="I13" s="31">
        <v>3082</v>
      </c>
      <c r="J13" s="31">
        <v>2651</v>
      </c>
      <c r="K13" s="31">
        <v>2125</v>
      </c>
      <c r="L13" s="31">
        <v>1521</v>
      </c>
      <c r="M13" s="31">
        <v>888</v>
      </c>
      <c r="N13" s="31">
        <v>376</v>
      </c>
      <c r="O13" s="31">
        <v>263</v>
      </c>
      <c r="P13" s="30">
        <f t="shared" si="0"/>
        <v>23212</v>
      </c>
    </row>
    <row r="14" spans="2:16" s="6" customFormat="1" ht="20.100000000000001" customHeight="1" x14ac:dyDescent="0.25">
      <c r="B14" s="83"/>
      <c r="C14" s="24" t="s">
        <v>20</v>
      </c>
      <c r="D14" s="31">
        <v>13</v>
      </c>
      <c r="E14" s="31">
        <v>266</v>
      </c>
      <c r="F14" s="31">
        <v>522</v>
      </c>
      <c r="G14" s="31">
        <v>523</v>
      </c>
      <c r="H14" s="31">
        <v>428</v>
      </c>
      <c r="I14" s="31">
        <v>412</v>
      </c>
      <c r="J14" s="31">
        <v>304</v>
      </c>
      <c r="K14" s="31">
        <v>227</v>
      </c>
      <c r="L14" s="31">
        <v>151</v>
      </c>
      <c r="M14" s="31">
        <v>84</v>
      </c>
      <c r="N14" s="31">
        <v>53</v>
      </c>
      <c r="O14" s="31">
        <v>45</v>
      </c>
      <c r="P14" s="30">
        <f t="shared" si="0"/>
        <v>3028</v>
      </c>
    </row>
    <row r="15" spans="2:16" s="6" customFormat="1" ht="40.5" customHeight="1" x14ac:dyDescent="0.25">
      <c r="B15" s="86" t="s">
        <v>4</v>
      </c>
      <c r="C15" s="24" t="s">
        <v>19</v>
      </c>
      <c r="D15" s="31">
        <v>690</v>
      </c>
      <c r="E15" s="31">
        <v>16345</v>
      </c>
      <c r="F15" s="31">
        <v>23955</v>
      </c>
      <c r="G15" s="31">
        <v>20878</v>
      </c>
      <c r="H15" s="31">
        <v>16398</v>
      </c>
      <c r="I15" s="31">
        <v>14767</v>
      </c>
      <c r="J15" s="31">
        <v>11482</v>
      </c>
      <c r="K15" s="31">
        <v>8676</v>
      </c>
      <c r="L15" s="31">
        <v>6093</v>
      </c>
      <c r="M15" s="31">
        <v>3222</v>
      </c>
      <c r="N15" s="31">
        <v>1844</v>
      </c>
      <c r="O15" s="31">
        <v>1698</v>
      </c>
      <c r="P15" s="30">
        <f t="shared" si="0"/>
        <v>126048</v>
      </c>
    </row>
    <row r="16" spans="2:16" s="6" customFormat="1" ht="40.5" customHeight="1" x14ac:dyDescent="0.25">
      <c r="B16" s="86"/>
      <c r="C16" s="24" t="s">
        <v>20</v>
      </c>
      <c r="D16" s="31">
        <v>455</v>
      </c>
      <c r="E16" s="31">
        <v>10986</v>
      </c>
      <c r="F16" s="31">
        <v>15492</v>
      </c>
      <c r="G16" s="31">
        <v>13116</v>
      </c>
      <c r="H16" s="31">
        <v>10334</v>
      </c>
      <c r="I16" s="31">
        <v>9007</v>
      </c>
      <c r="J16" s="31">
        <v>6538</v>
      </c>
      <c r="K16" s="31">
        <v>4650</v>
      </c>
      <c r="L16" s="31">
        <v>2682</v>
      </c>
      <c r="M16" s="31">
        <v>1471</v>
      </c>
      <c r="N16" s="31">
        <v>922</v>
      </c>
      <c r="O16" s="31">
        <v>919</v>
      </c>
      <c r="P16" s="30">
        <f t="shared" si="0"/>
        <v>76572</v>
      </c>
    </row>
    <row r="17" spans="2:16" s="6" customFormat="1" ht="20.100000000000001" customHeight="1" x14ac:dyDescent="0.25">
      <c r="B17" s="83" t="s">
        <v>5</v>
      </c>
      <c r="C17" s="24" t="s">
        <v>19</v>
      </c>
      <c r="D17" s="31">
        <v>36</v>
      </c>
      <c r="E17" s="31">
        <v>1306</v>
      </c>
      <c r="F17" s="31">
        <v>2515</v>
      </c>
      <c r="G17" s="31">
        <v>2417</v>
      </c>
      <c r="H17" s="31">
        <v>1841</v>
      </c>
      <c r="I17" s="31">
        <v>1391</v>
      </c>
      <c r="J17" s="31">
        <v>1017</v>
      </c>
      <c r="K17" s="31">
        <v>826</v>
      </c>
      <c r="L17" s="31">
        <v>552</v>
      </c>
      <c r="M17" s="31">
        <v>269</v>
      </c>
      <c r="N17" s="31">
        <v>96</v>
      </c>
      <c r="O17" s="31">
        <v>46</v>
      </c>
      <c r="P17" s="30">
        <f t="shared" si="0"/>
        <v>12312</v>
      </c>
    </row>
    <row r="18" spans="2:16" s="6" customFormat="1" ht="20.100000000000001" customHeight="1" x14ac:dyDescent="0.25">
      <c r="B18" s="83"/>
      <c r="C18" s="24" t="s">
        <v>20</v>
      </c>
      <c r="D18" s="31">
        <v>23</v>
      </c>
      <c r="E18" s="31">
        <v>865</v>
      </c>
      <c r="F18" s="31">
        <v>1455</v>
      </c>
      <c r="G18" s="31">
        <v>1211</v>
      </c>
      <c r="H18" s="31">
        <v>861</v>
      </c>
      <c r="I18" s="31">
        <v>574</v>
      </c>
      <c r="J18" s="31">
        <v>359</v>
      </c>
      <c r="K18" s="31">
        <v>221</v>
      </c>
      <c r="L18" s="31">
        <v>134</v>
      </c>
      <c r="M18" s="31">
        <v>42</v>
      </c>
      <c r="N18" s="31">
        <v>20</v>
      </c>
      <c r="O18" s="31">
        <v>16</v>
      </c>
      <c r="P18" s="30">
        <f t="shared" si="0"/>
        <v>5781</v>
      </c>
    </row>
    <row r="19" spans="2:16" s="6" customFormat="1" ht="20.100000000000001" customHeight="1" x14ac:dyDescent="0.25">
      <c r="B19" s="83" t="s">
        <v>6</v>
      </c>
      <c r="C19" s="24" t="s">
        <v>19</v>
      </c>
      <c r="D19" s="31">
        <v>15</v>
      </c>
      <c r="E19" s="31">
        <v>1222</v>
      </c>
      <c r="F19" s="31">
        <v>3351</v>
      </c>
      <c r="G19" s="31">
        <v>3300</v>
      </c>
      <c r="H19" s="31">
        <v>2494</v>
      </c>
      <c r="I19" s="31">
        <v>1981</v>
      </c>
      <c r="J19" s="31">
        <v>1497</v>
      </c>
      <c r="K19" s="31">
        <v>1099</v>
      </c>
      <c r="L19" s="31">
        <v>707</v>
      </c>
      <c r="M19" s="31">
        <v>324</v>
      </c>
      <c r="N19" s="31">
        <v>101</v>
      </c>
      <c r="O19" s="31">
        <v>67</v>
      </c>
      <c r="P19" s="30">
        <f t="shared" si="0"/>
        <v>16158</v>
      </c>
    </row>
    <row r="20" spans="2:16" s="6" customFormat="1" ht="20.100000000000001" customHeight="1" x14ac:dyDescent="0.25">
      <c r="B20" s="83"/>
      <c r="C20" s="24" t="s">
        <v>20</v>
      </c>
      <c r="D20" s="31">
        <v>13</v>
      </c>
      <c r="E20" s="31">
        <v>1516</v>
      </c>
      <c r="F20" s="31">
        <v>3683</v>
      </c>
      <c r="G20" s="31">
        <v>3536</v>
      </c>
      <c r="H20" s="31">
        <v>2514</v>
      </c>
      <c r="I20" s="31">
        <v>2034</v>
      </c>
      <c r="J20" s="31">
        <v>1564</v>
      </c>
      <c r="K20" s="31">
        <v>970</v>
      </c>
      <c r="L20" s="31">
        <v>444</v>
      </c>
      <c r="M20" s="31">
        <v>102</v>
      </c>
      <c r="N20" s="31">
        <v>41</v>
      </c>
      <c r="O20" s="31">
        <v>32</v>
      </c>
      <c r="P20" s="30">
        <f t="shared" si="0"/>
        <v>16449</v>
      </c>
    </row>
    <row r="21" spans="2:16" s="6" customFormat="1" ht="20.100000000000001" customHeight="1" x14ac:dyDescent="0.25">
      <c r="B21" s="83" t="s">
        <v>7</v>
      </c>
      <c r="C21" s="24" t="s">
        <v>19</v>
      </c>
      <c r="D21" s="31">
        <v>15</v>
      </c>
      <c r="E21" s="31">
        <v>322</v>
      </c>
      <c r="F21" s="31">
        <v>643</v>
      </c>
      <c r="G21" s="31">
        <v>634</v>
      </c>
      <c r="H21" s="31">
        <v>650</v>
      </c>
      <c r="I21" s="31">
        <v>684</v>
      </c>
      <c r="J21" s="31">
        <v>578</v>
      </c>
      <c r="K21" s="31">
        <v>512</v>
      </c>
      <c r="L21" s="31">
        <v>456</v>
      </c>
      <c r="M21" s="31">
        <v>230</v>
      </c>
      <c r="N21" s="31">
        <v>119</v>
      </c>
      <c r="O21" s="31">
        <v>165</v>
      </c>
      <c r="P21" s="30">
        <f t="shared" si="0"/>
        <v>5008</v>
      </c>
    </row>
    <row r="22" spans="2:16" s="6" customFormat="1" ht="20.100000000000001" customHeight="1" x14ac:dyDescent="0.25">
      <c r="B22" s="83"/>
      <c r="C22" s="24" t="s">
        <v>20</v>
      </c>
      <c r="D22" s="31">
        <v>5</v>
      </c>
      <c r="E22" s="31">
        <v>130</v>
      </c>
      <c r="F22" s="31">
        <v>270</v>
      </c>
      <c r="G22" s="31">
        <v>259</v>
      </c>
      <c r="H22" s="31">
        <v>245</v>
      </c>
      <c r="I22" s="31">
        <v>261</v>
      </c>
      <c r="J22" s="31">
        <v>187</v>
      </c>
      <c r="K22" s="31">
        <v>180</v>
      </c>
      <c r="L22" s="31">
        <v>128</v>
      </c>
      <c r="M22" s="31">
        <v>80</v>
      </c>
      <c r="N22" s="31">
        <v>58</v>
      </c>
      <c r="O22" s="31">
        <v>57</v>
      </c>
      <c r="P22" s="30">
        <f t="shared" si="0"/>
        <v>1860</v>
      </c>
    </row>
    <row r="23" spans="2:16" s="6" customFormat="1" ht="29.25" customHeight="1" x14ac:dyDescent="0.25">
      <c r="B23" s="86" t="s">
        <v>8</v>
      </c>
      <c r="C23" s="24" t="s">
        <v>19</v>
      </c>
      <c r="D23" s="31">
        <v>464</v>
      </c>
      <c r="E23" s="31">
        <v>10681</v>
      </c>
      <c r="F23" s="31">
        <v>16538</v>
      </c>
      <c r="G23" s="31">
        <v>13629</v>
      </c>
      <c r="H23" s="31">
        <v>10399</v>
      </c>
      <c r="I23" s="31">
        <v>9656</v>
      </c>
      <c r="J23" s="31">
        <v>7907</v>
      </c>
      <c r="K23" s="31">
        <v>6863</v>
      </c>
      <c r="L23" s="31">
        <v>4942</v>
      </c>
      <c r="M23" s="31">
        <v>2267</v>
      </c>
      <c r="N23" s="31">
        <v>1000</v>
      </c>
      <c r="O23" s="31">
        <v>732</v>
      </c>
      <c r="P23" s="30">
        <f t="shared" si="0"/>
        <v>85078</v>
      </c>
    </row>
    <row r="24" spans="2:16" s="6" customFormat="1" ht="29.25" customHeight="1" x14ac:dyDescent="0.25">
      <c r="B24" s="86"/>
      <c r="C24" s="24" t="s">
        <v>20</v>
      </c>
      <c r="D24" s="31">
        <v>278</v>
      </c>
      <c r="E24" s="31">
        <v>7379</v>
      </c>
      <c r="F24" s="31">
        <v>10751</v>
      </c>
      <c r="G24" s="31">
        <v>7753</v>
      </c>
      <c r="H24" s="31">
        <v>5040</v>
      </c>
      <c r="I24" s="31">
        <v>4206</v>
      </c>
      <c r="J24" s="31">
        <v>2869</v>
      </c>
      <c r="K24" s="31">
        <v>1901</v>
      </c>
      <c r="L24" s="31">
        <v>1170</v>
      </c>
      <c r="M24" s="31">
        <v>552</v>
      </c>
      <c r="N24" s="31">
        <v>256</v>
      </c>
      <c r="O24" s="31">
        <v>182</v>
      </c>
      <c r="P24" s="30">
        <f t="shared" si="0"/>
        <v>42337</v>
      </c>
    </row>
    <row r="25" spans="2:16" s="6" customFormat="1" ht="20.100000000000001" customHeight="1" x14ac:dyDescent="0.25">
      <c r="B25" s="83" t="s">
        <v>9</v>
      </c>
      <c r="C25" s="24" t="s">
        <v>19</v>
      </c>
      <c r="D25" s="31">
        <v>58</v>
      </c>
      <c r="E25" s="31">
        <v>1685</v>
      </c>
      <c r="F25" s="31">
        <v>4116</v>
      </c>
      <c r="G25" s="31">
        <v>4652</v>
      </c>
      <c r="H25" s="31">
        <v>3980</v>
      </c>
      <c r="I25" s="31">
        <v>3892</v>
      </c>
      <c r="J25" s="31">
        <v>3460</v>
      </c>
      <c r="K25" s="31">
        <v>2965</v>
      </c>
      <c r="L25" s="31">
        <v>2533</v>
      </c>
      <c r="M25" s="31">
        <v>1491</v>
      </c>
      <c r="N25" s="31">
        <v>921</v>
      </c>
      <c r="O25" s="31">
        <v>966</v>
      </c>
      <c r="P25" s="30">
        <f t="shared" si="0"/>
        <v>30719</v>
      </c>
    </row>
    <row r="26" spans="2:16" s="6" customFormat="1" ht="20.100000000000001" customHeight="1" x14ac:dyDescent="0.25">
      <c r="B26" s="83"/>
      <c r="C26" s="24" t="s">
        <v>20</v>
      </c>
      <c r="D26" s="31">
        <v>47</v>
      </c>
      <c r="E26" s="31">
        <v>2166</v>
      </c>
      <c r="F26" s="31">
        <v>6509</v>
      </c>
      <c r="G26" s="31">
        <v>7161</v>
      </c>
      <c r="H26" s="31">
        <v>6105</v>
      </c>
      <c r="I26" s="31">
        <v>5517</v>
      </c>
      <c r="J26" s="31">
        <v>4177</v>
      </c>
      <c r="K26" s="31">
        <v>3328</v>
      </c>
      <c r="L26" s="31">
        <v>2083</v>
      </c>
      <c r="M26" s="31">
        <v>1042</v>
      </c>
      <c r="N26" s="31">
        <v>597</v>
      </c>
      <c r="O26" s="31">
        <v>491</v>
      </c>
      <c r="P26" s="30">
        <f t="shared" si="0"/>
        <v>39223</v>
      </c>
    </row>
    <row r="27" spans="2:16" s="6" customFormat="1" ht="20.100000000000001" customHeight="1" x14ac:dyDescent="0.25">
      <c r="B27" s="83" t="s">
        <v>10</v>
      </c>
      <c r="C27" s="24" t="s">
        <v>19</v>
      </c>
      <c r="D27" s="31">
        <v>0</v>
      </c>
      <c r="E27" s="31">
        <v>3</v>
      </c>
      <c r="F27" s="31">
        <v>20</v>
      </c>
      <c r="G27" s="31">
        <v>16</v>
      </c>
      <c r="H27" s="31">
        <v>25</v>
      </c>
      <c r="I27" s="31">
        <v>31</v>
      </c>
      <c r="J27" s="31">
        <v>25</v>
      </c>
      <c r="K27" s="31">
        <v>28</v>
      </c>
      <c r="L27" s="31">
        <v>27</v>
      </c>
      <c r="M27" s="31">
        <v>17</v>
      </c>
      <c r="N27" s="31">
        <v>7</v>
      </c>
      <c r="O27" s="31">
        <v>0</v>
      </c>
      <c r="P27" s="30">
        <f t="shared" si="0"/>
        <v>199</v>
      </c>
    </row>
    <row r="28" spans="2:16" s="6" customFormat="1" ht="20.100000000000001" customHeight="1" x14ac:dyDescent="0.25">
      <c r="B28" s="83"/>
      <c r="C28" s="24" t="s">
        <v>20</v>
      </c>
      <c r="D28" s="31">
        <v>1</v>
      </c>
      <c r="E28" s="31">
        <v>24</v>
      </c>
      <c r="F28" s="31">
        <v>65</v>
      </c>
      <c r="G28" s="31">
        <v>89</v>
      </c>
      <c r="H28" s="31">
        <v>108</v>
      </c>
      <c r="I28" s="31">
        <v>177</v>
      </c>
      <c r="J28" s="31">
        <v>208</v>
      </c>
      <c r="K28" s="31">
        <v>269</v>
      </c>
      <c r="L28" s="31">
        <v>346</v>
      </c>
      <c r="M28" s="31">
        <v>311</v>
      </c>
      <c r="N28" s="31">
        <v>133</v>
      </c>
      <c r="O28" s="31">
        <v>3</v>
      </c>
      <c r="P28" s="30">
        <f t="shared" si="0"/>
        <v>1734</v>
      </c>
    </row>
    <row r="29" spans="2:16" s="6" customFormat="1" ht="20.100000000000001" customHeight="1" x14ac:dyDescent="0.25">
      <c r="B29" s="83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3</v>
      </c>
      <c r="H29" s="31">
        <v>6</v>
      </c>
      <c r="I29" s="31">
        <v>6</v>
      </c>
      <c r="J29" s="31">
        <v>8</v>
      </c>
      <c r="K29" s="31">
        <v>7</v>
      </c>
      <c r="L29" s="31">
        <v>8</v>
      </c>
      <c r="M29" s="31">
        <v>5</v>
      </c>
      <c r="N29" s="31">
        <v>0</v>
      </c>
      <c r="O29" s="31">
        <v>0</v>
      </c>
      <c r="P29" s="30">
        <f t="shared" si="0"/>
        <v>45</v>
      </c>
    </row>
    <row r="30" spans="2:16" s="6" customFormat="1" ht="20.100000000000001" customHeight="1" x14ac:dyDescent="0.25">
      <c r="B30" s="83"/>
      <c r="C30" s="24" t="s">
        <v>20</v>
      </c>
      <c r="D30" s="31">
        <v>0</v>
      </c>
      <c r="E30" s="31">
        <v>0</v>
      </c>
      <c r="F30" s="31">
        <v>0</v>
      </c>
      <c r="G30" s="31">
        <v>0</v>
      </c>
      <c r="H30" s="31">
        <v>2</v>
      </c>
      <c r="I30" s="31">
        <v>0</v>
      </c>
      <c r="J30" s="31">
        <v>1</v>
      </c>
      <c r="K30" s="31">
        <v>4</v>
      </c>
      <c r="L30" s="31">
        <v>5</v>
      </c>
      <c r="M30" s="31">
        <v>4</v>
      </c>
      <c r="N30" s="31">
        <v>0</v>
      </c>
      <c r="O30" s="31">
        <v>0</v>
      </c>
      <c r="P30" s="30">
        <f t="shared" si="0"/>
        <v>16</v>
      </c>
    </row>
    <row r="31" spans="2:16" s="6" customFormat="1" ht="20.100000000000001" customHeight="1" x14ac:dyDescent="0.25">
      <c r="B31" s="83" t="s">
        <v>12</v>
      </c>
      <c r="C31" s="24" t="s">
        <v>19</v>
      </c>
      <c r="D31" s="31">
        <v>3</v>
      </c>
      <c r="E31" s="31">
        <v>20</v>
      </c>
      <c r="F31" s="31">
        <v>54</v>
      </c>
      <c r="G31" s="31">
        <v>87</v>
      </c>
      <c r="H31" s="31">
        <v>107</v>
      </c>
      <c r="I31" s="31">
        <v>124</v>
      </c>
      <c r="J31" s="31">
        <v>131</v>
      </c>
      <c r="K31" s="31">
        <v>181</v>
      </c>
      <c r="L31" s="31">
        <v>205</v>
      </c>
      <c r="M31" s="31">
        <v>173</v>
      </c>
      <c r="N31" s="31">
        <v>72</v>
      </c>
      <c r="O31" s="31">
        <v>96</v>
      </c>
      <c r="P31" s="30">
        <f t="shared" si="0"/>
        <v>1253</v>
      </c>
    </row>
    <row r="32" spans="2:16" s="6" customFormat="1" ht="20.100000000000001" customHeight="1" thickBot="1" x14ac:dyDescent="0.3">
      <c r="B32" s="84"/>
      <c r="C32" s="25" t="s">
        <v>20</v>
      </c>
      <c r="D32" s="48">
        <v>2</v>
      </c>
      <c r="E32" s="48">
        <v>21</v>
      </c>
      <c r="F32" s="48">
        <v>54</v>
      </c>
      <c r="G32" s="48">
        <v>85</v>
      </c>
      <c r="H32" s="48">
        <v>89</v>
      </c>
      <c r="I32" s="48">
        <v>108</v>
      </c>
      <c r="J32" s="48">
        <v>154</v>
      </c>
      <c r="K32" s="48">
        <v>212</v>
      </c>
      <c r="L32" s="48">
        <v>344</v>
      </c>
      <c r="M32" s="48">
        <v>238</v>
      </c>
      <c r="N32" s="48">
        <v>67</v>
      </c>
      <c r="O32" s="48">
        <v>44</v>
      </c>
      <c r="P32" s="33">
        <f t="shared" si="0"/>
        <v>1418</v>
      </c>
    </row>
    <row r="33" spans="2:17" s="6" customFormat="1" ht="20.100000000000001" customHeight="1" x14ac:dyDescent="0.25">
      <c r="B33" s="73" t="s">
        <v>13</v>
      </c>
      <c r="C33" s="18" t="s">
        <v>19</v>
      </c>
      <c r="D33" s="49">
        <f>+D9+D11+D13+D15+D17+D19+D21+D23+D25+D27+D29+D31</f>
        <v>2220</v>
      </c>
      <c r="E33" s="49">
        <f t="shared" ref="E33:P33" si="1">+E9+E11+E13+E15+E17+E19+E21+E23+E25+E27+E29+E31</f>
        <v>50256</v>
      </c>
      <c r="F33" s="49">
        <f t="shared" si="1"/>
        <v>78217</v>
      </c>
      <c r="G33" s="49">
        <f t="shared" si="1"/>
        <v>69323</v>
      </c>
      <c r="H33" s="49">
        <f t="shared" si="1"/>
        <v>55477</v>
      </c>
      <c r="I33" s="49">
        <f t="shared" si="1"/>
        <v>50061</v>
      </c>
      <c r="J33" s="49">
        <f t="shared" si="1"/>
        <v>39460</v>
      </c>
      <c r="K33" s="49">
        <f t="shared" si="1"/>
        <v>31120</v>
      </c>
      <c r="L33" s="49">
        <f t="shared" si="1"/>
        <v>22303</v>
      </c>
      <c r="M33" s="49">
        <f t="shared" si="1"/>
        <v>11210</v>
      </c>
      <c r="N33" s="49">
        <f t="shared" si="1"/>
        <v>5616</v>
      </c>
      <c r="O33" s="49">
        <f t="shared" si="1"/>
        <v>4997</v>
      </c>
      <c r="P33" s="50">
        <f t="shared" si="1"/>
        <v>420260</v>
      </c>
      <c r="Q33" s="26"/>
    </row>
    <row r="34" spans="2:17" s="6" customFormat="1" ht="20.100000000000001" customHeight="1" thickBot="1" x14ac:dyDescent="0.3">
      <c r="B34" s="74"/>
      <c r="C34" s="19" t="s">
        <v>20</v>
      </c>
      <c r="D34" s="51">
        <f>+D10+D12+D14+D16+D18+D20+D22+D24+D26+D28+D30+D32</f>
        <v>1325</v>
      </c>
      <c r="E34" s="51">
        <f t="shared" ref="E34:P34" si="2">+E10+E12+E14+E16+E18+E20+E22+E24+E26+E28+E30+E32</f>
        <v>34616</v>
      </c>
      <c r="F34" s="51">
        <f t="shared" si="2"/>
        <v>54491</v>
      </c>
      <c r="G34" s="51">
        <f t="shared" si="2"/>
        <v>47348</v>
      </c>
      <c r="H34" s="51">
        <f t="shared" si="2"/>
        <v>37975</v>
      </c>
      <c r="I34" s="51">
        <f t="shared" si="2"/>
        <v>34345</v>
      </c>
      <c r="J34" s="51">
        <f t="shared" si="2"/>
        <v>24403</v>
      </c>
      <c r="K34" s="51">
        <f t="shared" si="2"/>
        <v>16861</v>
      </c>
      <c r="L34" s="51">
        <f t="shared" si="2"/>
        <v>9639</v>
      </c>
      <c r="M34" s="51">
        <f t="shared" si="2"/>
        <v>4674</v>
      </c>
      <c r="N34" s="51">
        <f t="shared" si="2"/>
        <v>2546</v>
      </c>
      <c r="O34" s="51">
        <f t="shared" si="2"/>
        <v>2134</v>
      </c>
      <c r="P34" s="52">
        <f t="shared" si="2"/>
        <v>270357</v>
      </c>
    </row>
    <row r="35" spans="2:17" s="6" customFormat="1" ht="18.75" customHeight="1" x14ac:dyDescent="0.25">
      <c r="B35" s="75" t="s">
        <v>14</v>
      </c>
      <c r="C35" s="20" t="s">
        <v>19</v>
      </c>
      <c r="D35" s="36">
        <v>34</v>
      </c>
      <c r="E35" s="36">
        <v>2520</v>
      </c>
      <c r="F35" s="36">
        <v>8453</v>
      </c>
      <c r="G35" s="36">
        <v>12535</v>
      </c>
      <c r="H35" s="36">
        <v>13225</v>
      </c>
      <c r="I35" s="36">
        <v>14739</v>
      </c>
      <c r="J35" s="36">
        <v>16064</v>
      </c>
      <c r="K35" s="36">
        <v>13599</v>
      </c>
      <c r="L35" s="36">
        <v>10098</v>
      </c>
      <c r="M35" s="36">
        <v>6464</v>
      </c>
      <c r="N35" s="36">
        <v>3474</v>
      </c>
      <c r="O35" s="36">
        <v>2181</v>
      </c>
      <c r="P35" s="37">
        <f>SUM(D35:O35)</f>
        <v>103386</v>
      </c>
      <c r="Q35" s="26"/>
    </row>
    <row r="36" spans="2:17" s="6" customFormat="1" ht="18.75" customHeight="1" thickBot="1" x14ac:dyDescent="0.3">
      <c r="B36" s="76"/>
      <c r="C36" s="21" t="s">
        <v>20</v>
      </c>
      <c r="D36" s="38">
        <v>16</v>
      </c>
      <c r="E36" s="38">
        <v>1468</v>
      </c>
      <c r="F36" s="38">
        <v>6716</v>
      </c>
      <c r="G36" s="38">
        <v>10064</v>
      </c>
      <c r="H36" s="38">
        <v>10346</v>
      </c>
      <c r="I36" s="38">
        <v>10947</v>
      </c>
      <c r="J36" s="38">
        <v>10993</v>
      </c>
      <c r="K36" s="38">
        <v>9980</v>
      </c>
      <c r="L36" s="38">
        <v>6980</v>
      </c>
      <c r="M36" s="38">
        <v>3164</v>
      </c>
      <c r="N36" s="38">
        <v>1489</v>
      </c>
      <c r="O36" s="38">
        <v>425</v>
      </c>
      <c r="P36" s="39">
        <f>SUM(D36:O36)</f>
        <v>72588</v>
      </c>
    </row>
    <row r="37" spans="2:17" s="6" customFormat="1" ht="20.100000000000001" customHeight="1" thickBot="1" x14ac:dyDescent="0.3">
      <c r="B37" s="7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7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7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8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81" t="s">
        <v>17</v>
      </c>
      <c r="C41" s="22" t="s">
        <v>19</v>
      </c>
      <c r="D41" s="44">
        <f>+D33+D35</f>
        <v>2254</v>
      </c>
      <c r="E41" s="44">
        <f t="shared" ref="E41:O42" si="3">+E33+E35</f>
        <v>52776</v>
      </c>
      <c r="F41" s="44">
        <f t="shared" si="3"/>
        <v>86670</v>
      </c>
      <c r="G41" s="44">
        <f t="shared" si="3"/>
        <v>81858</v>
      </c>
      <c r="H41" s="44">
        <f t="shared" si="3"/>
        <v>68702</v>
      </c>
      <c r="I41" s="44">
        <f t="shared" si="3"/>
        <v>64800</v>
      </c>
      <c r="J41" s="44">
        <f t="shared" si="3"/>
        <v>55524</v>
      </c>
      <c r="K41" s="44">
        <f t="shared" si="3"/>
        <v>44719</v>
      </c>
      <c r="L41" s="44">
        <f t="shared" si="3"/>
        <v>32401</v>
      </c>
      <c r="M41" s="44">
        <f t="shared" si="3"/>
        <v>17674</v>
      </c>
      <c r="N41" s="44">
        <f t="shared" si="3"/>
        <v>9090</v>
      </c>
      <c r="O41" s="44">
        <f t="shared" si="3"/>
        <v>7178</v>
      </c>
      <c r="P41" s="45">
        <f>+P33+P35</f>
        <v>523646</v>
      </c>
      <c r="Q41" s="26"/>
    </row>
    <row r="42" spans="2:17" ht="13.5" thickBot="1" x14ac:dyDescent="0.25">
      <c r="B42" s="82"/>
      <c r="C42" s="14" t="s">
        <v>20</v>
      </c>
      <c r="D42" s="46">
        <f>+D34+D36</f>
        <v>1341</v>
      </c>
      <c r="E42" s="46">
        <f t="shared" si="3"/>
        <v>36084</v>
      </c>
      <c r="F42" s="46">
        <f t="shared" si="3"/>
        <v>61207</v>
      </c>
      <c r="G42" s="46">
        <f t="shared" si="3"/>
        <v>57412</v>
      </c>
      <c r="H42" s="46">
        <f t="shared" si="3"/>
        <v>48321</v>
      </c>
      <c r="I42" s="46">
        <f t="shared" si="3"/>
        <v>45292</v>
      </c>
      <c r="J42" s="46">
        <f t="shared" si="3"/>
        <v>35396</v>
      </c>
      <c r="K42" s="46">
        <f t="shared" si="3"/>
        <v>26841</v>
      </c>
      <c r="L42" s="46">
        <f t="shared" si="3"/>
        <v>16619</v>
      </c>
      <c r="M42" s="46">
        <f t="shared" si="3"/>
        <v>7838</v>
      </c>
      <c r="N42" s="46">
        <f t="shared" si="3"/>
        <v>4035</v>
      </c>
      <c r="O42" s="46">
        <f t="shared" si="3"/>
        <v>2559</v>
      </c>
      <c r="P42" s="47">
        <f>+P34+P36</f>
        <v>342945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K37" zoomScaleNormal="100" workbookViewId="0">
      <selection activeCell="I45" sqref="I44:I45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1" width="11" style="1"/>
    <col min="222" max="222" width="39.5703125" style="1" customWidth="1"/>
    <col min="223" max="248" width="11.42578125" style="1" customWidth="1"/>
    <col min="249" max="477" width="11" style="1"/>
    <col min="478" max="478" width="39.5703125" style="1" customWidth="1"/>
    <col min="479" max="504" width="11.42578125" style="1" customWidth="1"/>
    <col min="505" max="733" width="11" style="1"/>
    <col min="734" max="734" width="39.5703125" style="1" customWidth="1"/>
    <col min="735" max="760" width="11.42578125" style="1" customWidth="1"/>
    <col min="761" max="989" width="11" style="1"/>
    <col min="990" max="990" width="39.5703125" style="1" customWidth="1"/>
    <col min="991" max="1016" width="11.42578125" style="1" customWidth="1"/>
    <col min="1017" max="1245" width="11" style="1"/>
    <col min="1246" max="1246" width="39.5703125" style="1" customWidth="1"/>
    <col min="1247" max="1272" width="11.42578125" style="1" customWidth="1"/>
    <col min="1273" max="1501" width="11" style="1"/>
    <col min="1502" max="1502" width="39.5703125" style="1" customWidth="1"/>
    <col min="1503" max="1528" width="11.42578125" style="1" customWidth="1"/>
    <col min="1529" max="1757" width="11" style="1"/>
    <col min="1758" max="1758" width="39.5703125" style="1" customWidth="1"/>
    <col min="1759" max="1784" width="11.42578125" style="1" customWidth="1"/>
    <col min="1785" max="2013" width="11" style="1"/>
    <col min="2014" max="2014" width="39.5703125" style="1" customWidth="1"/>
    <col min="2015" max="2040" width="11.42578125" style="1" customWidth="1"/>
    <col min="2041" max="2269" width="11" style="1"/>
    <col min="2270" max="2270" width="39.5703125" style="1" customWidth="1"/>
    <col min="2271" max="2296" width="11.42578125" style="1" customWidth="1"/>
    <col min="2297" max="2525" width="11" style="1"/>
    <col min="2526" max="2526" width="39.5703125" style="1" customWidth="1"/>
    <col min="2527" max="2552" width="11.42578125" style="1" customWidth="1"/>
    <col min="2553" max="2781" width="11" style="1"/>
    <col min="2782" max="2782" width="39.5703125" style="1" customWidth="1"/>
    <col min="2783" max="2808" width="11.42578125" style="1" customWidth="1"/>
    <col min="2809" max="3037" width="11" style="1"/>
    <col min="3038" max="3038" width="39.5703125" style="1" customWidth="1"/>
    <col min="3039" max="3064" width="11.42578125" style="1" customWidth="1"/>
    <col min="3065" max="3293" width="11" style="1"/>
    <col min="3294" max="3294" width="39.5703125" style="1" customWidth="1"/>
    <col min="3295" max="3320" width="11.42578125" style="1" customWidth="1"/>
    <col min="3321" max="3549" width="11" style="1"/>
    <col min="3550" max="3550" width="39.5703125" style="1" customWidth="1"/>
    <col min="3551" max="3576" width="11.42578125" style="1" customWidth="1"/>
    <col min="3577" max="3805" width="11" style="1"/>
    <col min="3806" max="3806" width="39.5703125" style="1" customWidth="1"/>
    <col min="3807" max="3832" width="11.42578125" style="1" customWidth="1"/>
    <col min="3833" max="4061" width="11" style="1"/>
    <col min="4062" max="4062" width="39.5703125" style="1" customWidth="1"/>
    <col min="4063" max="4088" width="11.42578125" style="1" customWidth="1"/>
    <col min="4089" max="4317" width="11" style="1"/>
    <col min="4318" max="4318" width="39.5703125" style="1" customWidth="1"/>
    <col min="4319" max="4344" width="11.42578125" style="1" customWidth="1"/>
    <col min="4345" max="4573" width="11" style="1"/>
    <col min="4574" max="4574" width="39.5703125" style="1" customWidth="1"/>
    <col min="4575" max="4600" width="11.42578125" style="1" customWidth="1"/>
    <col min="4601" max="4829" width="11" style="1"/>
    <col min="4830" max="4830" width="39.5703125" style="1" customWidth="1"/>
    <col min="4831" max="4856" width="11.42578125" style="1" customWidth="1"/>
    <col min="4857" max="5085" width="11" style="1"/>
    <col min="5086" max="5086" width="39.5703125" style="1" customWidth="1"/>
    <col min="5087" max="5112" width="11.42578125" style="1" customWidth="1"/>
    <col min="5113" max="5341" width="11" style="1"/>
    <col min="5342" max="5342" width="39.5703125" style="1" customWidth="1"/>
    <col min="5343" max="5368" width="11.42578125" style="1" customWidth="1"/>
    <col min="5369" max="5597" width="11" style="1"/>
    <col min="5598" max="5598" width="39.5703125" style="1" customWidth="1"/>
    <col min="5599" max="5624" width="11.42578125" style="1" customWidth="1"/>
    <col min="5625" max="5853" width="11" style="1"/>
    <col min="5854" max="5854" width="39.5703125" style="1" customWidth="1"/>
    <col min="5855" max="5880" width="11.42578125" style="1" customWidth="1"/>
    <col min="5881" max="6109" width="11" style="1"/>
    <col min="6110" max="6110" width="39.5703125" style="1" customWidth="1"/>
    <col min="6111" max="6136" width="11.42578125" style="1" customWidth="1"/>
    <col min="6137" max="6365" width="11" style="1"/>
    <col min="6366" max="6366" width="39.5703125" style="1" customWidth="1"/>
    <col min="6367" max="6392" width="11.42578125" style="1" customWidth="1"/>
    <col min="6393" max="6621" width="11" style="1"/>
    <col min="6622" max="6622" width="39.5703125" style="1" customWidth="1"/>
    <col min="6623" max="6648" width="11.42578125" style="1" customWidth="1"/>
    <col min="6649" max="6877" width="11" style="1"/>
    <col min="6878" max="6878" width="39.5703125" style="1" customWidth="1"/>
    <col min="6879" max="6904" width="11.42578125" style="1" customWidth="1"/>
    <col min="6905" max="7133" width="11" style="1"/>
    <col min="7134" max="7134" width="39.5703125" style="1" customWidth="1"/>
    <col min="7135" max="7160" width="11.42578125" style="1" customWidth="1"/>
    <col min="7161" max="7389" width="11" style="1"/>
    <col min="7390" max="7390" width="39.5703125" style="1" customWidth="1"/>
    <col min="7391" max="7416" width="11.42578125" style="1" customWidth="1"/>
    <col min="7417" max="7645" width="11" style="1"/>
    <col min="7646" max="7646" width="39.5703125" style="1" customWidth="1"/>
    <col min="7647" max="7672" width="11.42578125" style="1" customWidth="1"/>
    <col min="7673" max="7901" width="11" style="1"/>
    <col min="7902" max="7902" width="39.5703125" style="1" customWidth="1"/>
    <col min="7903" max="7928" width="11.42578125" style="1" customWidth="1"/>
    <col min="7929" max="8157" width="11" style="1"/>
    <col min="8158" max="8158" width="39.5703125" style="1" customWidth="1"/>
    <col min="8159" max="8184" width="11.42578125" style="1" customWidth="1"/>
    <col min="8185" max="8413" width="11" style="1"/>
    <col min="8414" max="8414" width="39.5703125" style="1" customWidth="1"/>
    <col min="8415" max="8440" width="11.42578125" style="1" customWidth="1"/>
    <col min="8441" max="8669" width="11" style="1"/>
    <col min="8670" max="8670" width="39.5703125" style="1" customWidth="1"/>
    <col min="8671" max="8696" width="11.42578125" style="1" customWidth="1"/>
    <col min="8697" max="8925" width="11" style="1"/>
    <col min="8926" max="8926" width="39.5703125" style="1" customWidth="1"/>
    <col min="8927" max="8952" width="11.42578125" style="1" customWidth="1"/>
    <col min="8953" max="9181" width="11" style="1"/>
    <col min="9182" max="9182" width="39.5703125" style="1" customWidth="1"/>
    <col min="9183" max="9208" width="11.42578125" style="1" customWidth="1"/>
    <col min="9209" max="9437" width="11" style="1"/>
    <col min="9438" max="9438" width="39.5703125" style="1" customWidth="1"/>
    <col min="9439" max="9464" width="11.42578125" style="1" customWidth="1"/>
    <col min="9465" max="9693" width="11" style="1"/>
    <col min="9694" max="9694" width="39.5703125" style="1" customWidth="1"/>
    <col min="9695" max="9720" width="11.42578125" style="1" customWidth="1"/>
    <col min="9721" max="9949" width="11" style="1"/>
    <col min="9950" max="9950" width="39.5703125" style="1" customWidth="1"/>
    <col min="9951" max="9976" width="11.42578125" style="1" customWidth="1"/>
    <col min="9977" max="10205" width="11" style="1"/>
    <col min="10206" max="10206" width="39.5703125" style="1" customWidth="1"/>
    <col min="10207" max="10232" width="11.42578125" style="1" customWidth="1"/>
    <col min="10233" max="10461" width="11" style="1"/>
    <col min="10462" max="10462" width="39.5703125" style="1" customWidth="1"/>
    <col min="10463" max="10488" width="11.42578125" style="1" customWidth="1"/>
    <col min="10489" max="10717" width="11" style="1"/>
    <col min="10718" max="10718" width="39.5703125" style="1" customWidth="1"/>
    <col min="10719" max="10744" width="11.42578125" style="1" customWidth="1"/>
    <col min="10745" max="10973" width="11" style="1"/>
    <col min="10974" max="10974" width="39.5703125" style="1" customWidth="1"/>
    <col min="10975" max="11000" width="11.42578125" style="1" customWidth="1"/>
    <col min="11001" max="11229" width="11" style="1"/>
    <col min="11230" max="11230" width="39.5703125" style="1" customWidth="1"/>
    <col min="11231" max="11256" width="11.42578125" style="1" customWidth="1"/>
    <col min="11257" max="11485" width="11" style="1"/>
    <col min="11486" max="11486" width="39.5703125" style="1" customWidth="1"/>
    <col min="11487" max="11512" width="11.42578125" style="1" customWidth="1"/>
    <col min="11513" max="11741" width="11" style="1"/>
    <col min="11742" max="11742" width="39.5703125" style="1" customWidth="1"/>
    <col min="11743" max="11768" width="11.42578125" style="1" customWidth="1"/>
    <col min="11769" max="11997" width="11" style="1"/>
    <col min="11998" max="11998" width="39.5703125" style="1" customWidth="1"/>
    <col min="11999" max="12024" width="11.42578125" style="1" customWidth="1"/>
    <col min="12025" max="12253" width="11" style="1"/>
    <col min="12254" max="12254" width="39.5703125" style="1" customWidth="1"/>
    <col min="12255" max="12280" width="11.42578125" style="1" customWidth="1"/>
    <col min="12281" max="12509" width="11" style="1"/>
    <col min="12510" max="12510" width="39.5703125" style="1" customWidth="1"/>
    <col min="12511" max="12536" width="11.42578125" style="1" customWidth="1"/>
    <col min="12537" max="12765" width="11" style="1"/>
    <col min="12766" max="12766" width="39.5703125" style="1" customWidth="1"/>
    <col min="12767" max="12792" width="11.42578125" style="1" customWidth="1"/>
    <col min="12793" max="13021" width="11" style="1"/>
    <col min="13022" max="13022" width="39.5703125" style="1" customWidth="1"/>
    <col min="13023" max="13048" width="11.42578125" style="1" customWidth="1"/>
    <col min="13049" max="13277" width="11" style="1"/>
    <col min="13278" max="13278" width="39.5703125" style="1" customWidth="1"/>
    <col min="13279" max="13304" width="11.42578125" style="1" customWidth="1"/>
    <col min="13305" max="13533" width="11" style="1"/>
    <col min="13534" max="13534" width="39.5703125" style="1" customWidth="1"/>
    <col min="13535" max="13560" width="11.42578125" style="1" customWidth="1"/>
    <col min="13561" max="13789" width="11" style="1"/>
    <col min="13790" max="13790" width="39.5703125" style="1" customWidth="1"/>
    <col min="13791" max="13816" width="11.42578125" style="1" customWidth="1"/>
    <col min="13817" max="14045" width="11" style="1"/>
    <col min="14046" max="14046" width="39.5703125" style="1" customWidth="1"/>
    <col min="14047" max="14072" width="11.42578125" style="1" customWidth="1"/>
    <col min="14073" max="14301" width="11" style="1"/>
    <col min="14302" max="14302" width="39.5703125" style="1" customWidth="1"/>
    <col min="14303" max="14328" width="11.42578125" style="1" customWidth="1"/>
    <col min="14329" max="14557" width="11" style="1"/>
    <col min="14558" max="14558" width="39.5703125" style="1" customWidth="1"/>
    <col min="14559" max="14584" width="11.42578125" style="1" customWidth="1"/>
    <col min="14585" max="14813" width="11" style="1"/>
    <col min="14814" max="14814" width="39.5703125" style="1" customWidth="1"/>
    <col min="14815" max="14840" width="11.42578125" style="1" customWidth="1"/>
    <col min="14841" max="15069" width="11" style="1"/>
    <col min="15070" max="15070" width="39.5703125" style="1" customWidth="1"/>
    <col min="15071" max="15096" width="11.42578125" style="1" customWidth="1"/>
    <col min="15097" max="15325" width="11" style="1"/>
    <col min="15326" max="15326" width="39.5703125" style="1" customWidth="1"/>
    <col min="15327" max="15352" width="11.42578125" style="1" customWidth="1"/>
    <col min="15353" max="15581" width="11" style="1"/>
    <col min="15582" max="15582" width="39.5703125" style="1" customWidth="1"/>
    <col min="15583" max="15608" width="11.42578125" style="1" customWidth="1"/>
    <col min="15609" max="15837" width="11" style="1"/>
    <col min="15838" max="15838" width="39.5703125" style="1" customWidth="1"/>
    <col min="15839" max="15864" width="11.42578125" style="1" customWidth="1"/>
    <col min="15865" max="16093" width="11" style="1"/>
    <col min="16094" max="16094" width="39.5703125" style="1" customWidth="1"/>
    <col min="16095" max="16120" width="11.42578125" style="1" customWidth="1"/>
    <col min="16121" max="16384" width="11" style="1"/>
  </cols>
  <sheetData>
    <row r="1" spans="2:16" x14ac:dyDescent="0.2">
      <c r="B1" s="87" t="s">
        <v>35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x14ac:dyDescent="0.2">
      <c r="B2" s="87" t="s">
        <v>36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2:16" x14ac:dyDescent="0.2">
      <c r="B3" s="88" t="s">
        <v>38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2:16" ht="15.75" x14ac:dyDescent="0.25">
      <c r="B4" s="89" t="s">
        <v>37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2:16" ht="13.5" thickBot="1" x14ac:dyDescent="0.25">
      <c r="B5" s="13" t="s">
        <v>42</v>
      </c>
      <c r="C5" s="13"/>
    </row>
    <row r="6" spans="2:16" ht="15.75" customHeight="1" thickBot="1" x14ac:dyDescent="0.25">
      <c r="B6" s="90" t="s">
        <v>0</v>
      </c>
      <c r="C6" s="92" t="s">
        <v>18</v>
      </c>
      <c r="D6" s="94" t="s">
        <v>21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  <c r="P6" s="15"/>
    </row>
    <row r="7" spans="2:16" ht="15.75" customHeight="1" thickBot="1" x14ac:dyDescent="0.25">
      <c r="B7" s="91"/>
      <c r="C7" s="9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85" t="s">
        <v>1</v>
      </c>
      <c r="C9" s="23" t="s">
        <v>19</v>
      </c>
      <c r="D9" s="28">
        <v>65</v>
      </c>
      <c r="E9" s="28">
        <v>1156</v>
      </c>
      <c r="F9" s="28">
        <v>1759</v>
      </c>
      <c r="G9" s="28">
        <v>1491</v>
      </c>
      <c r="H9" s="28">
        <v>1209</v>
      </c>
      <c r="I9" s="28">
        <v>1200</v>
      </c>
      <c r="J9" s="28">
        <v>978</v>
      </c>
      <c r="K9" s="28">
        <v>821</v>
      </c>
      <c r="L9" s="28">
        <v>742</v>
      </c>
      <c r="M9" s="28">
        <v>433</v>
      </c>
      <c r="N9" s="28">
        <v>222</v>
      </c>
      <c r="O9" s="28">
        <v>240</v>
      </c>
      <c r="P9" s="29">
        <f>SUM(D9:O9)</f>
        <v>10316</v>
      </c>
    </row>
    <row r="10" spans="2:16" s="6" customFormat="1" ht="20.100000000000001" customHeight="1" x14ac:dyDescent="0.25">
      <c r="B10" s="83"/>
      <c r="C10" s="24" t="s">
        <v>20</v>
      </c>
      <c r="D10" s="31">
        <v>17</v>
      </c>
      <c r="E10" s="31">
        <v>374</v>
      </c>
      <c r="F10" s="31">
        <v>575</v>
      </c>
      <c r="G10" s="31">
        <v>586</v>
      </c>
      <c r="H10" s="31">
        <v>477</v>
      </c>
      <c r="I10" s="31">
        <v>369</v>
      </c>
      <c r="J10" s="31">
        <v>315</v>
      </c>
      <c r="K10" s="31">
        <v>225</v>
      </c>
      <c r="L10" s="31">
        <v>155</v>
      </c>
      <c r="M10" s="31">
        <v>85</v>
      </c>
      <c r="N10" s="31">
        <v>50</v>
      </c>
      <c r="O10" s="31">
        <v>92</v>
      </c>
      <c r="P10" s="30">
        <f t="shared" ref="P10:P32" si="0">SUM(D10:O10)</f>
        <v>3320</v>
      </c>
    </row>
    <row r="11" spans="2:16" s="6" customFormat="1" ht="31.5" customHeight="1" x14ac:dyDescent="0.25">
      <c r="B11" s="86" t="s">
        <v>2</v>
      </c>
      <c r="C11" s="24" t="s">
        <v>19</v>
      </c>
      <c r="D11" s="31">
        <v>653</v>
      </c>
      <c r="E11" s="31">
        <v>14933</v>
      </c>
      <c r="F11" s="31">
        <v>21696</v>
      </c>
      <c r="G11" s="31">
        <v>18780</v>
      </c>
      <c r="H11" s="31">
        <v>15233</v>
      </c>
      <c r="I11" s="31">
        <v>13126</v>
      </c>
      <c r="J11" s="31">
        <v>9637</v>
      </c>
      <c r="K11" s="31">
        <v>6947</v>
      </c>
      <c r="L11" s="31">
        <v>4469</v>
      </c>
      <c r="M11" s="31">
        <v>1868</v>
      </c>
      <c r="N11" s="31">
        <v>847</v>
      </c>
      <c r="O11" s="31">
        <v>713</v>
      </c>
      <c r="P11" s="30">
        <f t="shared" si="0"/>
        <v>108902</v>
      </c>
    </row>
    <row r="12" spans="2:16" s="6" customFormat="1" ht="31.5" customHeight="1" x14ac:dyDescent="0.25">
      <c r="B12" s="86"/>
      <c r="C12" s="24" t="s">
        <v>20</v>
      </c>
      <c r="D12" s="31">
        <v>468</v>
      </c>
      <c r="E12" s="31">
        <v>10816</v>
      </c>
      <c r="F12" s="31">
        <v>15015</v>
      </c>
      <c r="G12" s="31">
        <v>12939</v>
      </c>
      <c r="H12" s="31">
        <v>11692</v>
      </c>
      <c r="I12" s="31">
        <v>11604</v>
      </c>
      <c r="J12" s="31">
        <v>7676</v>
      </c>
      <c r="K12" s="31">
        <v>4641</v>
      </c>
      <c r="L12" s="31">
        <v>1980</v>
      </c>
      <c r="M12" s="31">
        <v>656</v>
      </c>
      <c r="N12" s="31">
        <v>346</v>
      </c>
      <c r="O12" s="31">
        <v>249</v>
      </c>
      <c r="P12" s="30">
        <f t="shared" si="0"/>
        <v>78082</v>
      </c>
    </row>
    <row r="13" spans="2:16" s="6" customFormat="1" ht="20.100000000000001" customHeight="1" x14ac:dyDescent="0.25">
      <c r="B13" s="83" t="s">
        <v>3</v>
      </c>
      <c r="C13" s="24" t="s">
        <v>19</v>
      </c>
      <c r="D13" s="31">
        <v>207</v>
      </c>
      <c r="E13" s="31">
        <v>2358</v>
      </c>
      <c r="F13" s="31">
        <v>3248</v>
      </c>
      <c r="G13" s="31">
        <v>3147</v>
      </c>
      <c r="H13" s="31">
        <v>2887</v>
      </c>
      <c r="I13" s="31">
        <v>2967</v>
      </c>
      <c r="J13" s="31">
        <v>2552</v>
      </c>
      <c r="K13" s="31">
        <v>2047</v>
      </c>
      <c r="L13" s="31">
        <v>1464</v>
      </c>
      <c r="M13" s="31">
        <v>855</v>
      </c>
      <c r="N13" s="31">
        <v>362</v>
      </c>
      <c r="O13" s="31">
        <v>253</v>
      </c>
      <c r="P13" s="30">
        <f t="shared" si="0"/>
        <v>22347</v>
      </c>
    </row>
    <row r="14" spans="2:16" s="6" customFormat="1" ht="20.100000000000001" customHeight="1" x14ac:dyDescent="0.25">
      <c r="B14" s="83"/>
      <c r="C14" s="24" t="s">
        <v>20</v>
      </c>
      <c r="D14" s="31">
        <v>12</v>
      </c>
      <c r="E14" s="31">
        <v>263</v>
      </c>
      <c r="F14" s="31">
        <v>515</v>
      </c>
      <c r="G14" s="31">
        <v>517</v>
      </c>
      <c r="H14" s="31">
        <v>423</v>
      </c>
      <c r="I14" s="31">
        <v>406</v>
      </c>
      <c r="J14" s="31">
        <v>300</v>
      </c>
      <c r="K14" s="31">
        <v>225</v>
      </c>
      <c r="L14" s="31">
        <v>149</v>
      </c>
      <c r="M14" s="31">
        <v>83</v>
      </c>
      <c r="N14" s="31">
        <v>52</v>
      </c>
      <c r="O14" s="31">
        <v>45</v>
      </c>
      <c r="P14" s="30">
        <f t="shared" si="0"/>
        <v>2990</v>
      </c>
    </row>
    <row r="15" spans="2:16" s="6" customFormat="1" ht="40.5" customHeight="1" x14ac:dyDescent="0.25">
      <c r="B15" s="86" t="s">
        <v>4</v>
      </c>
      <c r="C15" s="24" t="s">
        <v>19</v>
      </c>
      <c r="D15" s="31">
        <v>682</v>
      </c>
      <c r="E15" s="31">
        <v>16163</v>
      </c>
      <c r="F15" s="31">
        <v>23687</v>
      </c>
      <c r="G15" s="31">
        <v>20646</v>
      </c>
      <c r="H15" s="31">
        <v>16215</v>
      </c>
      <c r="I15" s="31">
        <v>14602</v>
      </c>
      <c r="J15" s="31">
        <v>11355</v>
      </c>
      <c r="K15" s="31">
        <v>8579</v>
      </c>
      <c r="L15" s="31">
        <v>6025</v>
      </c>
      <c r="M15" s="31">
        <v>3186</v>
      </c>
      <c r="N15" s="31">
        <v>1823</v>
      </c>
      <c r="O15" s="31">
        <v>1679</v>
      </c>
      <c r="P15" s="30">
        <f t="shared" si="0"/>
        <v>124642</v>
      </c>
    </row>
    <row r="16" spans="2:16" s="6" customFormat="1" ht="40.5" customHeight="1" x14ac:dyDescent="0.25">
      <c r="B16" s="86"/>
      <c r="C16" s="24" t="s">
        <v>20</v>
      </c>
      <c r="D16" s="31">
        <v>450</v>
      </c>
      <c r="E16" s="31">
        <v>10854</v>
      </c>
      <c r="F16" s="31">
        <v>15306</v>
      </c>
      <c r="G16" s="31">
        <v>12959</v>
      </c>
      <c r="H16" s="31">
        <v>10210</v>
      </c>
      <c r="I16" s="31">
        <v>8898</v>
      </c>
      <c r="J16" s="31">
        <v>6459</v>
      </c>
      <c r="K16" s="31">
        <v>4594</v>
      </c>
      <c r="L16" s="31">
        <v>2650</v>
      </c>
      <c r="M16" s="31">
        <v>1453</v>
      </c>
      <c r="N16" s="31">
        <v>911</v>
      </c>
      <c r="O16" s="31">
        <v>908</v>
      </c>
      <c r="P16" s="30">
        <f t="shared" si="0"/>
        <v>75652</v>
      </c>
    </row>
    <row r="17" spans="2:16" s="6" customFormat="1" ht="20.100000000000001" customHeight="1" x14ac:dyDescent="0.25">
      <c r="B17" s="83" t="s">
        <v>5</v>
      </c>
      <c r="C17" s="24" t="s">
        <v>19</v>
      </c>
      <c r="D17" s="31">
        <v>37</v>
      </c>
      <c r="E17" s="31">
        <v>1322</v>
      </c>
      <c r="F17" s="31">
        <v>2545</v>
      </c>
      <c r="G17" s="31">
        <v>2446</v>
      </c>
      <c r="H17" s="31">
        <v>1863</v>
      </c>
      <c r="I17" s="31">
        <v>1408</v>
      </c>
      <c r="J17" s="31">
        <v>1027</v>
      </c>
      <c r="K17" s="31">
        <v>834</v>
      </c>
      <c r="L17" s="31">
        <v>558</v>
      </c>
      <c r="M17" s="31">
        <v>273</v>
      </c>
      <c r="N17" s="31">
        <v>97</v>
      </c>
      <c r="O17" s="31">
        <v>47</v>
      </c>
      <c r="P17" s="30">
        <f t="shared" si="0"/>
        <v>12457</v>
      </c>
    </row>
    <row r="18" spans="2:16" s="6" customFormat="1" ht="20.100000000000001" customHeight="1" x14ac:dyDescent="0.25">
      <c r="B18" s="83"/>
      <c r="C18" s="24" t="s">
        <v>20</v>
      </c>
      <c r="D18" s="31">
        <v>24</v>
      </c>
      <c r="E18" s="31">
        <v>884</v>
      </c>
      <c r="F18" s="31">
        <v>1487</v>
      </c>
      <c r="G18" s="31">
        <v>1237</v>
      </c>
      <c r="H18" s="31">
        <v>879</v>
      </c>
      <c r="I18" s="31">
        <v>586</v>
      </c>
      <c r="J18" s="31">
        <v>367</v>
      </c>
      <c r="K18" s="31">
        <v>227</v>
      </c>
      <c r="L18" s="31">
        <v>137</v>
      </c>
      <c r="M18" s="31">
        <v>43</v>
      </c>
      <c r="N18" s="31">
        <v>21</v>
      </c>
      <c r="O18" s="31">
        <v>16</v>
      </c>
      <c r="P18" s="30">
        <f t="shared" si="0"/>
        <v>5908</v>
      </c>
    </row>
    <row r="19" spans="2:16" s="6" customFormat="1" ht="20.100000000000001" customHeight="1" x14ac:dyDescent="0.25">
      <c r="B19" s="83" t="s">
        <v>6</v>
      </c>
      <c r="C19" s="24" t="s">
        <v>19</v>
      </c>
      <c r="D19" s="31">
        <v>15</v>
      </c>
      <c r="E19" s="31">
        <v>1219</v>
      </c>
      <c r="F19" s="31">
        <v>3343</v>
      </c>
      <c r="G19" s="31">
        <v>3292</v>
      </c>
      <c r="H19" s="31">
        <v>2488</v>
      </c>
      <c r="I19" s="31">
        <v>1976</v>
      </c>
      <c r="J19" s="31">
        <v>1492</v>
      </c>
      <c r="K19" s="31">
        <v>1096</v>
      </c>
      <c r="L19" s="31">
        <v>705</v>
      </c>
      <c r="M19" s="31">
        <v>323</v>
      </c>
      <c r="N19" s="31">
        <v>101</v>
      </c>
      <c r="O19" s="31">
        <v>67</v>
      </c>
      <c r="P19" s="30">
        <f t="shared" si="0"/>
        <v>16117</v>
      </c>
    </row>
    <row r="20" spans="2:16" s="6" customFormat="1" ht="20.100000000000001" customHeight="1" x14ac:dyDescent="0.25">
      <c r="B20" s="83"/>
      <c r="C20" s="24" t="s">
        <v>20</v>
      </c>
      <c r="D20" s="31">
        <v>13</v>
      </c>
      <c r="E20" s="31">
        <v>1516</v>
      </c>
      <c r="F20" s="31">
        <v>3683</v>
      </c>
      <c r="G20" s="31">
        <v>3536</v>
      </c>
      <c r="H20" s="31">
        <v>2514</v>
      </c>
      <c r="I20" s="31">
        <v>2034</v>
      </c>
      <c r="J20" s="31">
        <v>1566</v>
      </c>
      <c r="K20" s="31">
        <v>970</v>
      </c>
      <c r="L20" s="31">
        <v>444</v>
      </c>
      <c r="M20" s="31">
        <v>102</v>
      </c>
      <c r="N20" s="31">
        <v>41</v>
      </c>
      <c r="O20" s="31">
        <v>32</v>
      </c>
      <c r="P20" s="30">
        <f t="shared" si="0"/>
        <v>16451</v>
      </c>
    </row>
    <row r="21" spans="2:16" s="6" customFormat="1" ht="20.100000000000001" customHeight="1" x14ac:dyDescent="0.25">
      <c r="B21" s="83" t="s">
        <v>7</v>
      </c>
      <c r="C21" s="24" t="s">
        <v>19</v>
      </c>
      <c r="D21" s="31">
        <v>15</v>
      </c>
      <c r="E21" s="31">
        <v>325</v>
      </c>
      <c r="F21" s="31">
        <v>650</v>
      </c>
      <c r="G21" s="31">
        <v>641</v>
      </c>
      <c r="H21" s="31">
        <v>657</v>
      </c>
      <c r="I21" s="31">
        <v>691</v>
      </c>
      <c r="J21" s="31">
        <v>584</v>
      </c>
      <c r="K21" s="31">
        <v>517</v>
      </c>
      <c r="L21" s="31">
        <v>461</v>
      </c>
      <c r="M21" s="31">
        <v>233</v>
      </c>
      <c r="N21" s="31">
        <v>120</v>
      </c>
      <c r="O21" s="31">
        <v>166</v>
      </c>
      <c r="P21" s="30">
        <f t="shared" si="0"/>
        <v>5060</v>
      </c>
    </row>
    <row r="22" spans="2:16" s="6" customFormat="1" ht="20.100000000000001" customHeight="1" x14ac:dyDescent="0.25">
      <c r="B22" s="83"/>
      <c r="C22" s="24" t="s">
        <v>20</v>
      </c>
      <c r="D22" s="31">
        <v>5</v>
      </c>
      <c r="E22" s="31">
        <v>131</v>
      </c>
      <c r="F22" s="31">
        <v>273</v>
      </c>
      <c r="G22" s="31">
        <v>261</v>
      </c>
      <c r="H22" s="31">
        <v>248</v>
      </c>
      <c r="I22" s="31">
        <v>264</v>
      </c>
      <c r="J22" s="31">
        <v>190</v>
      </c>
      <c r="K22" s="31">
        <v>182</v>
      </c>
      <c r="L22" s="31">
        <v>129</v>
      </c>
      <c r="M22" s="31">
        <v>81</v>
      </c>
      <c r="N22" s="31">
        <v>59</v>
      </c>
      <c r="O22" s="31">
        <v>58</v>
      </c>
      <c r="P22" s="30">
        <f t="shared" si="0"/>
        <v>1881</v>
      </c>
    </row>
    <row r="23" spans="2:16" s="6" customFormat="1" ht="29.25" customHeight="1" x14ac:dyDescent="0.25">
      <c r="B23" s="86" t="s">
        <v>8</v>
      </c>
      <c r="C23" s="24" t="s">
        <v>19</v>
      </c>
      <c r="D23" s="31">
        <v>461</v>
      </c>
      <c r="E23" s="31">
        <v>10610</v>
      </c>
      <c r="F23" s="31">
        <v>16427</v>
      </c>
      <c r="G23" s="31">
        <v>13538</v>
      </c>
      <c r="H23" s="31">
        <v>10329</v>
      </c>
      <c r="I23" s="31">
        <v>9592</v>
      </c>
      <c r="J23" s="31">
        <v>7855</v>
      </c>
      <c r="K23" s="31">
        <v>6816</v>
      </c>
      <c r="L23" s="31">
        <v>4909</v>
      </c>
      <c r="M23" s="31">
        <v>2252</v>
      </c>
      <c r="N23" s="31">
        <v>994</v>
      </c>
      <c r="O23" s="31">
        <v>727</v>
      </c>
      <c r="P23" s="30">
        <f t="shared" si="0"/>
        <v>84510</v>
      </c>
    </row>
    <row r="24" spans="2:16" s="6" customFormat="1" ht="29.25" customHeight="1" x14ac:dyDescent="0.25">
      <c r="B24" s="86"/>
      <c r="C24" s="24" t="s">
        <v>20</v>
      </c>
      <c r="D24" s="31">
        <v>277</v>
      </c>
      <c r="E24" s="31">
        <v>7329</v>
      </c>
      <c r="F24" s="31">
        <v>10677</v>
      </c>
      <c r="G24" s="31">
        <v>7701</v>
      </c>
      <c r="H24" s="31">
        <v>5006</v>
      </c>
      <c r="I24" s="31">
        <v>4177</v>
      </c>
      <c r="J24" s="31">
        <v>2847</v>
      </c>
      <c r="K24" s="31">
        <v>1887</v>
      </c>
      <c r="L24" s="31">
        <v>1162</v>
      </c>
      <c r="M24" s="31">
        <v>549</v>
      </c>
      <c r="N24" s="31">
        <v>255</v>
      </c>
      <c r="O24" s="31">
        <v>181</v>
      </c>
      <c r="P24" s="30">
        <f t="shared" si="0"/>
        <v>42048</v>
      </c>
    </row>
    <row r="25" spans="2:16" s="6" customFormat="1" ht="20.100000000000001" customHeight="1" x14ac:dyDescent="0.25">
      <c r="B25" s="83" t="s">
        <v>9</v>
      </c>
      <c r="C25" s="24" t="s">
        <v>19</v>
      </c>
      <c r="D25" s="35">
        <v>58</v>
      </c>
      <c r="E25" s="35">
        <v>1679</v>
      </c>
      <c r="F25" s="35">
        <v>4101</v>
      </c>
      <c r="G25" s="35">
        <v>4636</v>
      </c>
      <c r="H25" s="35">
        <v>3965</v>
      </c>
      <c r="I25" s="35">
        <v>3878</v>
      </c>
      <c r="J25" s="35">
        <v>3447</v>
      </c>
      <c r="K25" s="35">
        <v>2956</v>
      </c>
      <c r="L25" s="35">
        <v>2524</v>
      </c>
      <c r="M25" s="35">
        <v>1485</v>
      </c>
      <c r="N25" s="35">
        <v>918</v>
      </c>
      <c r="O25" s="35">
        <v>962</v>
      </c>
      <c r="P25" s="30">
        <f t="shared" si="0"/>
        <v>30609</v>
      </c>
    </row>
    <row r="26" spans="2:16" s="6" customFormat="1" ht="20.100000000000001" customHeight="1" x14ac:dyDescent="0.25">
      <c r="B26" s="83"/>
      <c r="C26" s="24" t="s">
        <v>20</v>
      </c>
      <c r="D26" s="31">
        <v>47</v>
      </c>
      <c r="E26" s="31">
        <v>2158</v>
      </c>
      <c r="F26" s="31">
        <v>6485</v>
      </c>
      <c r="G26" s="31">
        <v>7135</v>
      </c>
      <c r="H26" s="31">
        <v>6083</v>
      </c>
      <c r="I26" s="31">
        <v>5496</v>
      </c>
      <c r="J26" s="31">
        <v>4162</v>
      </c>
      <c r="K26" s="31">
        <v>3316</v>
      </c>
      <c r="L26" s="31">
        <v>2076</v>
      </c>
      <c r="M26" s="31">
        <v>1038</v>
      </c>
      <c r="N26" s="31">
        <v>595</v>
      </c>
      <c r="O26" s="31">
        <v>489</v>
      </c>
      <c r="P26" s="30">
        <f t="shared" si="0"/>
        <v>39080</v>
      </c>
    </row>
    <row r="27" spans="2:16" s="6" customFormat="1" ht="20.100000000000001" customHeight="1" x14ac:dyDescent="0.25">
      <c r="B27" s="83" t="s">
        <v>10</v>
      </c>
      <c r="C27" s="24" t="s">
        <v>19</v>
      </c>
      <c r="D27" s="31">
        <v>0</v>
      </c>
      <c r="E27" s="31">
        <v>3</v>
      </c>
      <c r="F27" s="31">
        <v>20</v>
      </c>
      <c r="G27" s="31">
        <v>16</v>
      </c>
      <c r="H27" s="31">
        <v>25</v>
      </c>
      <c r="I27" s="31">
        <v>30</v>
      </c>
      <c r="J27" s="31">
        <v>25</v>
      </c>
      <c r="K27" s="31">
        <v>27</v>
      </c>
      <c r="L27" s="31">
        <v>26</v>
      </c>
      <c r="M27" s="31">
        <v>17</v>
      </c>
      <c r="N27" s="31">
        <v>7</v>
      </c>
      <c r="O27" s="31">
        <v>0</v>
      </c>
      <c r="P27" s="30">
        <f t="shared" si="0"/>
        <v>196</v>
      </c>
    </row>
    <row r="28" spans="2:16" s="6" customFormat="1" ht="20.100000000000001" customHeight="1" x14ac:dyDescent="0.25">
      <c r="B28" s="83"/>
      <c r="C28" s="24" t="s">
        <v>20</v>
      </c>
      <c r="D28" s="31">
        <v>1</v>
      </c>
      <c r="E28" s="31">
        <v>24</v>
      </c>
      <c r="F28" s="31">
        <v>65</v>
      </c>
      <c r="G28" s="31">
        <v>89</v>
      </c>
      <c r="H28" s="31">
        <v>107</v>
      </c>
      <c r="I28" s="31">
        <v>176</v>
      </c>
      <c r="J28" s="31">
        <v>207</v>
      </c>
      <c r="K28" s="31">
        <v>268</v>
      </c>
      <c r="L28" s="31">
        <v>345</v>
      </c>
      <c r="M28" s="31">
        <v>309</v>
      </c>
      <c r="N28" s="31">
        <v>132</v>
      </c>
      <c r="O28" s="31">
        <v>3</v>
      </c>
      <c r="P28" s="30">
        <f t="shared" si="0"/>
        <v>1726</v>
      </c>
    </row>
    <row r="29" spans="2:16" s="6" customFormat="1" ht="20.100000000000001" customHeight="1" x14ac:dyDescent="0.25">
      <c r="B29" s="83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3</v>
      </c>
      <c r="H29" s="31">
        <v>6</v>
      </c>
      <c r="I29" s="31">
        <v>6</v>
      </c>
      <c r="J29" s="31">
        <v>8</v>
      </c>
      <c r="K29" s="31">
        <v>7</v>
      </c>
      <c r="L29" s="31">
        <v>10</v>
      </c>
      <c r="M29" s="31">
        <v>5</v>
      </c>
      <c r="N29" s="31">
        <v>0</v>
      </c>
      <c r="O29" s="31">
        <v>0</v>
      </c>
      <c r="P29" s="30">
        <f t="shared" si="0"/>
        <v>47</v>
      </c>
    </row>
    <row r="30" spans="2:16" s="6" customFormat="1" ht="20.100000000000001" customHeight="1" x14ac:dyDescent="0.25">
      <c r="B30" s="83"/>
      <c r="C30" s="24" t="s">
        <v>20</v>
      </c>
      <c r="D30" s="31">
        <v>0</v>
      </c>
      <c r="E30" s="31">
        <v>0</v>
      </c>
      <c r="F30" s="31">
        <v>0</v>
      </c>
      <c r="G30" s="31">
        <v>0</v>
      </c>
      <c r="H30" s="31">
        <v>2</v>
      </c>
      <c r="I30" s="31">
        <v>0</v>
      </c>
      <c r="J30" s="31">
        <v>1</v>
      </c>
      <c r="K30" s="31">
        <v>5</v>
      </c>
      <c r="L30" s="31">
        <v>6</v>
      </c>
      <c r="M30" s="31">
        <v>4</v>
      </c>
      <c r="N30" s="31">
        <v>0</v>
      </c>
      <c r="O30" s="31">
        <v>0</v>
      </c>
      <c r="P30" s="30">
        <f t="shared" si="0"/>
        <v>18</v>
      </c>
    </row>
    <row r="31" spans="2:16" s="6" customFormat="1" ht="20.100000000000001" customHeight="1" x14ac:dyDescent="0.25">
      <c r="B31" s="83" t="s">
        <v>12</v>
      </c>
      <c r="C31" s="24" t="s">
        <v>19</v>
      </c>
      <c r="D31" s="31">
        <v>3</v>
      </c>
      <c r="E31" s="31">
        <v>20</v>
      </c>
      <c r="F31" s="31">
        <v>56</v>
      </c>
      <c r="G31" s="31">
        <v>89</v>
      </c>
      <c r="H31" s="31">
        <v>110</v>
      </c>
      <c r="I31" s="31">
        <v>126</v>
      </c>
      <c r="J31" s="31">
        <v>134</v>
      </c>
      <c r="K31" s="31">
        <v>185</v>
      </c>
      <c r="L31" s="31">
        <v>210</v>
      </c>
      <c r="M31" s="31">
        <v>177</v>
      </c>
      <c r="N31" s="31">
        <v>73</v>
      </c>
      <c r="O31" s="31">
        <v>98</v>
      </c>
      <c r="P31" s="30">
        <f t="shared" si="0"/>
        <v>1281</v>
      </c>
    </row>
    <row r="32" spans="2:16" s="6" customFormat="1" ht="20.100000000000001" customHeight="1" thickBot="1" x14ac:dyDescent="0.3">
      <c r="B32" s="84"/>
      <c r="C32" s="25" t="s">
        <v>20</v>
      </c>
      <c r="D32" s="32">
        <v>2</v>
      </c>
      <c r="E32" s="32">
        <v>21</v>
      </c>
      <c r="F32" s="32">
        <v>54</v>
      </c>
      <c r="G32" s="32">
        <v>86</v>
      </c>
      <c r="H32" s="32">
        <v>90</v>
      </c>
      <c r="I32" s="32">
        <v>109</v>
      </c>
      <c r="J32" s="32">
        <v>156</v>
      </c>
      <c r="K32" s="32">
        <v>213</v>
      </c>
      <c r="L32" s="32">
        <v>348</v>
      </c>
      <c r="M32" s="32">
        <v>240</v>
      </c>
      <c r="N32" s="32">
        <v>67</v>
      </c>
      <c r="O32" s="32">
        <v>44</v>
      </c>
      <c r="P32" s="33">
        <f t="shared" si="0"/>
        <v>1430</v>
      </c>
    </row>
    <row r="33" spans="2:17" s="6" customFormat="1" ht="20.100000000000001" customHeight="1" x14ac:dyDescent="0.25">
      <c r="B33" s="73" t="s">
        <v>13</v>
      </c>
      <c r="C33" s="18" t="s">
        <v>19</v>
      </c>
      <c r="D33" s="49">
        <f>+D9+D11+D13+D15+D17+D19+D21+D23+D25+D27+D29+D31</f>
        <v>2196</v>
      </c>
      <c r="E33" s="49">
        <f t="shared" ref="E33:P33" si="1">+E9+E11+E13+E15+E17+E19+E21+E23+E25+E27+E29+E31</f>
        <v>49789</v>
      </c>
      <c r="F33" s="49">
        <f t="shared" si="1"/>
        <v>77533</v>
      </c>
      <c r="G33" s="49">
        <f t="shared" si="1"/>
        <v>68725</v>
      </c>
      <c r="H33" s="49">
        <f t="shared" si="1"/>
        <v>54987</v>
      </c>
      <c r="I33" s="49">
        <f t="shared" si="1"/>
        <v>49602</v>
      </c>
      <c r="J33" s="49">
        <f t="shared" si="1"/>
        <v>39094</v>
      </c>
      <c r="K33" s="49">
        <f t="shared" si="1"/>
        <v>30832</v>
      </c>
      <c r="L33" s="49">
        <f t="shared" si="1"/>
        <v>22103</v>
      </c>
      <c r="M33" s="49">
        <f t="shared" si="1"/>
        <v>11107</v>
      </c>
      <c r="N33" s="49">
        <f t="shared" si="1"/>
        <v>5564</v>
      </c>
      <c r="O33" s="49">
        <f t="shared" si="1"/>
        <v>4952</v>
      </c>
      <c r="P33" s="50">
        <f t="shared" si="1"/>
        <v>416484</v>
      </c>
      <c r="Q33" s="26"/>
    </row>
    <row r="34" spans="2:17" s="6" customFormat="1" ht="20.100000000000001" customHeight="1" thickBot="1" x14ac:dyDescent="0.3">
      <c r="B34" s="74"/>
      <c r="C34" s="19" t="s">
        <v>20</v>
      </c>
      <c r="D34" s="51">
        <f>+D10+D12+D14+D16+D18+D20+D22+D24+D26+D28+D30+D32</f>
        <v>1316</v>
      </c>
      <c r="E34" s="51">
        <f t="shared" ref="E34:P34" si="2">+E10+E12+E14+E16+E18+E20+E22+E24+E26+E28+E30+E32</f>
        <v>34370</v>
      </c>
      <c r="F34" s="51">
        <f t="shared" si="2"/>
        <v>54135</v>
      </c>
      <c r="G34" s="51">
        <f t="shared" si="2"/>
        <v>47046</v>
      </c>
      <c r="H34" s="51">
        <f t="shared" si="2"/>
        <v>37731</v>
      </c>
      <c r="I34" s="51">
        <f t="shared" si="2"/>
        <v>34119</v>
      </c>
      <c r="J34" s="51">
        <f t="shared" si="2"/>
        <v>24246</v>
      </c>
      <c r="K34" s="51">
        <f t="shared" si="2"/>
        <v>16753</v>
      </c>
      <c r="L34" s="51">
        <f t="shared" si="2"/>
        <v>9581</v>
      </c>
      <c r="M34" s="51">
        <f t="shared" si="2"/>
        <v>4643</v>
      </c>
      <c r="N34" s="51">
        <f t="shared" si="2"/>
        <v>2529</v>
      </c>
      <c r="O34" s="51">
        <f t="shared" si="2"/>
        <v>2117</v>
      </c>
      <c r="P34" s="52">
        <f t="shared" si="2"/>
        <v>268586</v>
      </c>
    </row>
    <row r="35" spans="2:17" s="6" customFormat="1" ht="18.75" customHeight="1" x14ac:dyDescent="0.25">
      <c r="B35" s="75" t="s">
        <v>14</v>
      </c>
      <c r="C35" s="20" t="s">
        <v>19</v>
      </c>
      <c r="D35" s="36">
        <v>34</v>
      </c>
      <c r="E35" s="36">
        <v>2525</v>
      </c>
      <c r="F35" s="36">
        <v>8467</v>
      </c>
      <c r="G35" s="36">
        <v>12556</v>
      </c>
      <c r="H35" s="36">
        <v>13251</v>
      </c>
      <c r="I35" s="36">
        <v>14767</v>
      </c>
      <c r="J35" s="36">
        <v>16093</v>
      </c>
      <c r="K35" s="36">
        <v>13624</v>
      </c>
      <c r="L35" s="36">
        <v>10130</v>
      </c>
      <c r="M35" s="36">
        <v>6484</v>
      </c>
      <c r="N35" s="36">
        <v>3488</v>
      </c>
      <c r="O35" s="36">
        <v>2190</v>
      </c>
      <c r="P35" s="37">
        <f>SUM(D35:O35)</f>
        <v>103609</v>
      </c>
      <c r="Q35" s="26"/>
    </row>
    <row r="36" spans="2:17" s="6" customFormat="1" ht="18.75" customHeight="1" thickBot="1" x14ac:dyDescent="0.3">
      <c r="B36" s="76"/>
      <c r="C36" s="21" t="s">
        <v>20</v>
      </c>
      <c r="D36" s="38">
        <v>16</v>
      </c>
      <c r="E36" s="38">
        <v>1473</v>
      </c>
      <c r="F36" s="38">
        <v>6737</v>
      </c>
      <c r="G36" s="38">
        <v>10100</v>
      </c>
      <c r="H36" s="38">
        <v>10385</v>
      </c>
      <c r="I36" s="38">
        <v>10987</v>
      </c>
      <c r="J36" s="38">
        <v>11034</v>
      </c>
      <c r="K36" s="38">
        <v>10018</v>
      </c>
      <c r="L36" s="38">
        <v>7007</v>
      </c>
      <c r="M36" s="38">
        <v>3179</v>
      </c>
      <c r="N36" s="38">
        <v>1495</v>
      </c>
      <c r="O36" s="38">
        <v>427</v>
      </c>
      <c r="P36" s="39">
        <f>SUM(D36:O36)</f>
        <v>72858</v>
      </c>
    </row>
    <row r="37" spans="2:17" s="6" customFormat="1" ht="20.100000000000001" customHeight="1" thickBot="1" x14ac:dyDescent="0.3">
      <c r="B37" s="7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7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7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8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81" t="s">
        <v>17</v>
      </c>
      <c r="C41" s="22" t="s">
        <v>19</v>
      </c>
      <c r="D41" s="44">
        <f>+D33+D35</f>
        <v>2230</v>
      </c>
      <c r="E41" s="44">
        <f t="shared" ref="E41:O42" si="3">+E33+E35</f>
        <v>52314</v>
      </c>
      <c r="F41" s="44">
        <f t="shared" si="3"/>
        <v>86000</v>
      </c>
      <c r="G41" s="44">
        <f t="shared" si="3"/>
        <v>81281</v>
      </c>
      <c r="H41" s="44">
        <f t="shared" si="3"/>
        <v>68238</v>
      </c>
      <c r="I41" s="44">
        <f t="shared" si="3"/>
        <v>64369</v>
      </c>
      <c r="J41" s="44">
        <f t="shared" si="3"/>
        <v>55187</v>
      </c>
      <c r="K41" s="44">
        <f t="shared" si="3"/>
        <v>44456</v>
      </c>
      <c r="L41" s="44">
        <f t="shared" si="3"/>
        <v>32233</v>
      </c>
      <c r="M41" s="44">
        <f t="shared" si="3"/>
        <v>17591</v>
      </c>
      <c r="N41" s="44">
        <f t="shared" si="3"/>
        <v>9052</v>
      </c>
      <c r="O41" s="44">
        <f t="shared" si="3"/>
        <v>7142</v>
      </c>
      <c r="P41" s="45">
        <f>+P33+P35</f>
        <v>520093</v>
      </c>
      <c r="Q41" s="26"/>
    </row>
    <row r="42" spans="2:17" ht="13.5" thickBot="1" x14ac:dyDescent="0.25">
      <c r="B42" s="82"/>
      <c r="C42" s="14" t="s">
        <v>20</v>
      </c>
      <c r="D42" s="46">
        <f>+D34+D36</f>
        <v>1332</v>
      </c>
      <c r="E42" s="46">
        <f t="shared" si="3"/>
        <v>35843</v>
      </c>
      <c r="F42" s="46">
        <f t="shared" si="3"/>
        <v>60872</v>
      </c>
      <c r="G42" s="46">
        <f t="shared" si="3"/>
        <v>57146</v>
      </c>
      <c r="H42" s="46">
        <f t="shared" si="3"/>
        <v>48116</v>
      </c>
      <c r="I42" s="46">
        <f t="shared" si="3"/>
        <v>45106</v>
      </c>
      <c r="J42" s="46">
        <f t="shared" si="3"/>
        <v>35280</v>
      </c>
      <c r="K42" s="46">
        <f t="shared" si="3"/>
        <v>26771</v>
      </c>
      <c r="L42" s="46">
        <f t="shared" si="3"/>
        <v>16588</v>
      </c>
      <c r="M42" s="46">
        <f t="shared" si="3"/>
        <v>7822</v>
      </c>
      <c r="N42" s="46">
        <f t="shared" si="3"/>
        <v>4024</v>
      </c>
      <c r="O42" s="46">
        <f t="shared" si="3"/>
        <v>2544</v>
      </c>
      <c r="P42" s="47">
        <f>+P34+P36</f>
        <v>341444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3"/>
  <sheetViews>
    <sheetView showGridLines="0" topLeftCell="J16" zoomScale="85" zoomScaleNormal="85" workbookViewId="0">
      <selection activeCell="I45" sqref="I44:I45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3" width="11" style="1"/>
    <col min="224" max="224" width="39.5703125" style="1" customWidth="1"/>
    <col min="225" max="250" width="11.42578125" style="1" customWidth="1"/>
    <col min="251" max="479" width="11" style="1"/>
    <col min="480" max="480" width="39.5703125" style="1" customWidth="1"/>
    <col min="481" max="506" width="11.42578125" style="1" customWidth="1"/>
    <col min="507" max="735" width="11" style="1"/>
    <col min="736" max="736" width="39.5703125" style="1" customWidth="1"/>
    <col min="737" max="762" width="11.42578125" style="1" customWidth="1"/>
    <col min="763" max="991" width="11" style="1"/>
    <col min="992" max="992" width="39.5703125" style="1" customWidth="1"/>
    <col min="993" max="1018" width="11.42578125" style="1" customWidth="1"/>
    <col min="1019" max="1247" width="11" style="1"/>
    <col min="1248" max="1248" width="39.5703125" style="1" customWidth="1"/>
    <col min="1249" max="1274" width="11.42578125" style="1" customWidth="1"/>
    <col min="1275" max="1503" width="11" style="1"/>
    <col min="1504" max="1504" width="39.5703125" style="1" customWidth="1"/>
    <col min="1505" max="1530" width="11.42578125" style="1" customWidth="1"/>
    <col min="1531" max="1759" width="11" style="1"/>
    <col min="1760" max="1760" width="39.5703125" style="1" customWidth="1"/>
    <col min="1761" max="1786" width="11.42578125" style="1" customWidth="1"/>
    <col min="1787" max="2015" width="11" style="1"/>
    <col min="2016" max="2016" width="39.5703125" style="1" customWidth="1"/>
    <col min="2017" max="2042" width="11.42578125" style="1" customWidth="1"/>
    <col min="2043" max="2271" width="11" style="1"/>
    <col min="2272" max="2272" width="39.5703125" style="1" customWidth="1"/>
    <col min="2273" max="2298" width="11.42578125" style="1" customWidth="1"/>
    <col min="2299" max="2527" width="11" style="1"/>
    <col min="2528" max="2528" width="39.5703125" style="1" customWidth="1"/>
    <col min="2529" max="2554" width="11.42578125" style="1" customWidth="1"/>
    <col min="2555" max="2783" width="11" style="1"/>
    <col min="2784" max="2784" width="39.5703125" style="1" customWidth="1"/>
    <col min="2785" max="2810" width="11.42578125" style="1" customWidth="1"/>
    <col min="2811" max="3039" width="11" style="1"/>
    <col min="3040" max="3040" width="39.5703125" style="1" customWidth="1"/>
    <col min="3041" max="3066" width="11.42578125" style="1" customWidth="1"/>
    <col min="3067" max="3295" width="11" style="1"/>
    <col min="3296" max="3296" width="39.5703125" style="1" customWidth="1"/>
    <col min="3297" max="3322" width="11.42578125" style="1" customWidth="1"/>
    <col min="3323" max="3551" width="11" style="1"/>
    <col min="3552" max="3552" width="39.5703125" style="1" customWidth="1"/>
    <col min="3553" max="3578" width="11.42578125" style="1" customWidth="1"/>
    <col min="3579" max="3807" width="11" style="1"/>
    <col min="3808" max="3808" width="39.5703125" style="1" customWidth="1"/>
    <col min="3809" max="3834" width="11.42578125" style="1" customWidth="1"/>
    <col min="3835" max="4063" width="11" style="1"/>
    <col min="4064" max="4064" width="39.5703125" style="1" customWidth="1"/>
    <col min="4065" max="4090" width="11.42578125" style="1" customWidth="1"/>
    <col min="4091" max="4319" width="11" style="1"/>
    <col min="4320" max="4320" width="39.5703125" style="1" customWidth="1"/>
    <col min="4321" max="4346" width="11.42578125" style="1" customWidth="1"/>
    <col min="4347" max="4575" width="11" style="1"/>
    <col min="4576" max="4576" width="39.5703125" style="1" customWidth="1"/>
    <col min="4577" max="4602" width="11.42578125" style="1" customWidth="1"/>
    <col min="4603" max="4831" width="11" style="1"/>
    <col min="4832" max="4832" width="39.5703125" style="1" customWidth="1"/>
    <col min="4833" max="4858" width="11.42578125" style="1" customWidth="1"/>
    <col min="4859" max="5087" width="11" style="1"/>
    <col min="5088" max="5088" width="39.5703125" style="1" customWidth="1"/>
    <col min="5089" max="5114" width="11.42578125" style="1" customWidth="1"/>
    <col min="5115" max="5343" width="11" style="1"/>
    <col min="5344" max="5344" width="39.5703125" style="1" customWidth="1"/>
    <col min="5345" max="5370" width="11.42578125" style="1" customWidth="1"/>
    <col min="5371" max="5599" width="11" style="1"/>
    <col min="5600" max="5600" width="39.5703125" style="1" customWidth="1"/>
    <col min="5601" max="5626" width="11.42578125" style="1" customWidth="1"/>
    <col min="5627" max="5855" width="11" style="1"/>
    <col min="5856" max="5856" width="39.5703125" style="1" customWidth="1"/>
    <col min="5857" max="5882" width="11.42578125" style="1" customWidth="1"/>
    <col min="5883" max="6111" width="11" style="1"/>
    <col min="6112" max="6112" width="39.5703125" style="1" customWidth="1"/>
    <col min="6113" max="6138" width="11.42578125" style="1" customWidth="1"/>
    <col min="6139" max="6367" width="11" style="1"/>
    <col min="6368" max="6368" width="39.5703125" style="1" customWidth="1"/>
    <col min="6369" max="6394" width="11.42578125" style="1" customWidth="1"/>
    <col min="6395" max="6623" width="11" style="1"/>
    <col min="6624" max="6624" width="39.5703125" style="1" customWidth="1"/>
    <col min="6625" max="6650" width="11.42578125" style="1" customWidth="1"/>
    <col min="6651" max="6879" width="11" style="1"/>
    <col min="6880" max="6880" width="39.5703125" style="1" customWidth="1"/>
    <col min="6881" max="6906" width="11.42578125" style="1" customWidth="1"/>
    <col min="6907" max="7135" width="11" style="1"/>
    <col min="7136" max="7136" width="39.5703125" style="1" customWidth="1"/>
    <col min="7137" max="7162" width="11.42578125" style="1" customWidth="1"/>
    <col min="7163" max="7391" width="11" style="1"/>
    <col min="7392" max="7392" width="39.5703125" style="1" customWidth="1"/>
    <col min="7393" max="7418" width="11.42578125" style="1" customWidth="1"/>
    <col min="7419" max="7647" width="11" style="1"/>
    <col min="7648" max="7648" width="39.5703125" style="1" customWidth="1"/>
    <col min="7649" max="7674" width="11.42578125" style="1" customWidth="1"/>
    <col min="7675" max="7903" width="11" style="1"/>
    <col min="7904" max="7904" width="39.5703125" style="1" customWidth="1"/>
    <col min="7905" max="7930" width="11.42578125" style="1" customWidth="1"/>
    <col min="7931" max="8159" width="11" style="1"/>
    <col min="8160" max="8160" width="39.5703125" style="1" customWidth="1"/>
    <col min="8161" max="8186" width="11.42578125" style="1" customWidth="1"/>
    <col min="8187" max="8415" width="11" style="1"/>
    <col min="8416" max="8416" width="39.5703125" style="1" customWidth="1"/>
    <col min="8417" max="8442" width="11.42578125" style="1" customWidth="1"/>
    <col min="8443" max="8671" width="11" style="1"/>
    <col min="8672" max="8672" width="39.5703125" style="1" customWidth="1"/>
    <col min="8673" max="8698" width="11.42578125" style="1" customWidth="1"/>
    <col min="8699" max="8927" width="11" style="1"/>
    <col min="8928" max="8928" width="39.5703125" style="1" customWidth="1"/>
    <col min="8929" max="8954" width="11.42578125" style="1" customWidth="1"/>
    <col min="8955" max="9183" width="11" style="1"/>
    <col min="9184" max="9184" width="39.5703125" style="1" customWidth="1"/>
    <col min="9185" max="9210" width="11.42578125" style="1" customWidth="1"/>
    <col min="9211" max="9439" width="11" style="1"/>
    <col min="9440" max="9440" width="39.5703125" style="1" customWidth="1"/>
    <col min="9441" max="9466" width="11.42578125" style="1" customWidth="1"/>
    <col min="9467" max="9695" width="11" style="1"/>
    <col min="9696" max="9696" width="39.5703125" style="1" customWidth="1"/>
    <col min="9697" max="9722" width="11.42578125" style="1" customWidth="1"/>
    <col min="9723" max="9951" width="11" style="1"/>
    <col min="9952" max="9952" width="39.5703125" style="1" customWidth="1"/>
    <col min="9953" max="9978" width="11.42578125" style="1" customWidth="1"/>
    <col min="9979" max="10207" width="11" style="1"/>
    <col min="10208" max="10208" width="39.5703125" style="1" customWidth="1"/>
    <col min="10209" max="10234" width="11.42578125" style="1" customWidth="1"/>
    <col min="10235" max="10463" width="11" style="1"/>
    <col min="10464" max="10464" width="39.5703125" style="1" customWidth="1"/>
    <col min="10465" max="10490" width="11.42578125" style="1" customWidth="1"/>
    <col min="10491" max="10719" width="11" style="1"/>
    <col min="10720" max="10720" width="39.5703125" style="1" customWidth="1"/>
    <col min="10721" max="10746" width="11.42578125" style="1" customWidth="1"/>
    <col min="10747" max="10975" width="11" style="1"/>
    <col min="10976" max="10976" width="39.5703125" style="1" customWidth="1"/>
    <col min="10977" max="11002" width="11.42578125" style="1" customWidth="1"/>
    <col min="11003" max="11231" width="11" style="1"/>
    <col min="11232" max="11232" width="39.5703125" style="1" customWidth="1"/>
    <col min="11233" max="11258" width="11.42578125" style="1" customWidth="1"/>
    <col min="11259" max="11487" width="11" style="1"/>
    <col min="11488" max="11488" width="39.5703125" style="1" customWidth="1"/>
    <col min="11489" max="11514" width="11.42578125" style="1" customWidth="1"/>
    <col min="11515" max="11743" width="11" style="1"/>
    <col min="11744" max="11744" width="39.5703125" style="1" customWidth="1"/>
    <col min="11745" max="11770" width="11.42578125" style="1" customWidth="1"/>
    <col min="11771" max="11999" width="11" style="1"/>
    <col min="12000" max="12000" width="39.5703125" style="1" customWidth="1"/>
    <col min="12001" max="12026" width="11.42578125" style="1" customWidth="1"/>
    <col min="12027" max="12255" width="11" style="1"/>
    <col min="12256" max="12256" width="39.5703125" style="1" customWidth="1"/>
    <col min="12257" max="12282" width="11.42578125" style="1" customWidth="1"/>
    <col min="12283" max="12511" width="11" style="1"/>
    <col min="12512" max="12512" width="39.5703125" style="1" customWidth="1"/>
    <col min="12513" max="12538" width="11.42578125" style="1" customWidth="1"/>
    <col min="12539" max="12767" width="11" style="1"/>
    <col min="12768" max="12768" width="39.5703125" style="1" customWidth="1"/>
    <col min="12769" max="12794" width="11.42578125" style="1" customWidth="1"/>
    <col min="12795" max="13023" width="11" style="1"/>
    <col min="13024" max="13024" width="39.5703125" style="1" customWidth="1"/>
    <col min="13025" max="13050" width="11.42578125" style="1" customWidth="1"/>
    <col min="13051" max="13279" width="11" style="1"/>
    <col min="13280" max="13280" width="39.5703125" style="1" customWidth="1"/>
    <col min="13281" max="13306" width="11.42578125" style="1" customWidth="1"/>
    <col min="13307" max="13535" width="11" style="1"/>
    <col min="13536" max="13536" width="39.5703125" style="1" customWidth="1"/>
    <col min="13537" max="13562" width="11.42578125" style="1" customWidth="1"/>
    <col min="13563" max="13791" width="11" style="1"/>
    <col min="13792" max="13792" width="39.5703125" style="1" customWidth="1"/>
    <col min="13793" max="13818" width="11.42578125" style="1" customWidth="1"/>
    <col min="13819" max="14047" width="11" style="1"/>
    <col min="14048" max="14048" width="39.5703125" style="1" customWidth="1"/>
    <col min="14049" max="14074" width="11.42578125" style="1" customWidth="1"/>
    <col min="14075" max="14303" width="11" style="1"/>
    <col min="14304" max="14304" width="39.5703125" style="1" customWidth="1"/>
    <col min="14305" max="14330" width="11.42578125" style="1" customWidth="1"/>
    <col min="14331" max="14559" width="11" style="1"/>
    <col min="14560" max="14560" width="39.5703125" style="1" customWidth="1"/>
    <col min="14561" max="14586" width="11.42578125" style="1" customWidth="1"/>
    <col min="14587" max="14815" width="11" style="1"/>
    <col min="14816" max="14816" width="39.5703125" style="1" customWidth="1"/>
    <col min="14817" max="14842" width="11.42578125" style="1" customWidth="1"/>
    <col min="14843" max="15071" width="11" style="1"/>
    <col min="15072" max="15072" width="39.5703125" style="1" customWidth="1"/>
    <col min="15073" max="15098" width="11.42578125" style="1" customWidth="1"/>
    <col min="15099" max="15327" width="11" style="1"/>
    <col min="15328" max="15328" width="39.5703125" style="1" customWidth="1"/>
    <col min="15329" max="15354" width="11.42578125" style="1" customWidth="1"/>
    <col min="15355" max="15583" width="11" style="1"/>
    <col min="15584" max="15584" width="39.5703125" style="1" customWidth="1"/>
    <col min="15585" max="15610" width="11.42578125" style="1" customWidth="1"/>
    <col min="15611" max="15839" width="11" style="1"/>
    <col min="15840" max="15840" width="39.5703125" style="1" customWidth="1"/>
    <col min="15841" max="15866" width="11.42578125" style="1" customWidth="1"/>
    <col min="15867" max="16095" width="11" style="1"/>
    <col min="16096" max="16096" width="39.5703125" style="1" customWidth="1"/>
    <col min="16097" max="16122" width="11.42578125" style="1" customWidth="1"/>
    <col min="16123" max="16384" width="11" style="1"/>
  </cols>
  <sheetData>
    <row r="1" spans="2:16" x14ac:dyDescent="0.2">
      <c r="B1" s="87" t="s">
        <v>35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x14ac:dyDescent="0.2">
      <c r="B2" s="87" t="s">
        <v>36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2:16" x14ac:dyDescent="0.2">
      <c r="B3" s="88" t="s">
        <v>38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2:16" ht="15.75" x14ac:dyDescent="0.25">
      <c r="B4" s="89" t="s">
        <v>37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2:16" ht="13.5" thickBot="1" x14ac:dyDescent="0.25">
      <c r="B5" s="13" t="s">
        <v>43</v>
      </c>
      <c r="C5" s="13"/>
    </row>
    <row r="6" spans="2:16" ht="15.75" customHeight="1" thickBot="1" x14ac:dyDescent="0.25">
      <c r="B6" s="90" t="s">
        <v>0</v>
      </c>
      <c r="C6" s="92" t="s">
        <v>18</v>
      </c>
      <c r="D6" s="94" t="s">
        <v>21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  <c r="P6" s="15"/>
    </row>
    <row r="7" spans="2:16" ht="15.75" customHeight="1" thickBot="1" x14ac:dyDescent="0.25">
      <c r="B7" s="91"/>
      <c r="C7" s="9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85" t="s">
        <v>1</v>
      </c>
      <c r="C9" s="23" t="s">
        <v>19</v>
      </c>
      <c r="D9" s="28">
        <v>62</v>
      </c>
      <c r="E9" s="28">
        <v>1094</v>
      </c>
      <c r="F9" s="28">
        <v>1666</v>
      </c>
      <c r="G9" s="28">
        <v>1411</v>
      </c>
      <c r="H9" s="28">
        <v>1144</v>
      </c>
      <c r="I9" s="28">
        <v>1136</v>
      </c>
      <c r="J9" s="28">
        <v>926</v>
      </c>
      <c r="K9" s="28">
        <v>779</v>
      </c>
      <c r="L9" s="28">
        <v>702</v>
      </c>
      <c r="M9" s="28">
        <v>409</v>
      </c>
      <c r="N9" s="28">
        <v>210</v>
      </c>
      <c r="O9" s="28">
        <v>227</v>
      </c>
      <c r="P9" s="29">
        <f>SUM(D9:O9)</f>
        <v>9766</v>
      </c>
    </row>
    <row r="10" spans="2:16" s="6" customFormat="1" ht="20.100000000000001" customHeight="1" x14ac:dyDescent="0.25">
      <c r="B10" s="83"/>
      <c r="C10" s="24" t="s">
        <v>20</v>
      </c>
      <c r="D10" s="31">
        <v>15</v>
      </c>
      <c r="E10" s="31">
        <v>321</v>
      </c>
      <c r="F10" s="31">
        <v>493</v>
      </c>
      <c r="G10" s="31">
        <v>502</v>
      </c>
      <c r="H10" s="31">
        <v>410</v>
      </c>
      <c r="I10" s="31">
        <v>317</v>
      </c>
      <c r="J10" s="31">
        <v>270</v>
      </c>
      <c r="K10" s="31">
        <v>192</v>
      </c>
      <c r="L10" s="31">
        <v>133</v>
      </c>
      <c r="M10" s="31">
        <v>73</v>
      </c>
      <c r="N10" s="31">
        <v>43</v>
      </c>
      <c r="O10" s="31">
        <v>79</v>
      </c>
      <c r="P10" s="30">
        <f t="shared" ref="P10:P32" si="0">SUM(D10:O10)</f>
        <v>2848</v>
      </c>
    </row>
    <row r="11" spans="2:16" s="6" customFormat="1" ht="31.5" customHeight="1" x14ac:dyDescent="0.25">
      <c r="B11" s="86" t="s">
        <v>2</v>
      </c>
      <c r="C11" s="24" t="s">
        <v>19</v>
      </c>
      <c r="D11" s="31">
        <v>626</v>
      </c>
      <c r="E11" s="31">
        <v>14305</v>
      </c>
      <c r="F11" s="31">
        <v>20783</v>
      </c>
      <c r="G11" s="31">
        <v>17990</v>
      </c>
      <c r="H11" s="31">
        <v>14592</v>
      </c>
      <c r="I11" s="31">
        <v>12574</v>
      </c>
      <c r="J11" s="31">
        <v>9232</v>
      </c>
      <c r="K11" s="31">
        <v>6654</v>
      </c>
      <c r="L11" s="31">
        <v>4281</v>
      </c>
      <c r="M11" s="31">
        <v>1790</v>
      </c>
      <c r="N11" s="31">
        <v>812</v>
      </c>
      <c r="O11" s="31">
        <v>683</v>
      </c>
      <c r="P11" s="30">
        <f t="shared" si="0"/>
        <v>104322</v>
      </c>
    </row>
    <row r="12" spans="2:16" s="6" customFormat="1" ht="31.5" customHeight="1" x14ac:dyDescent="0.25">
      <c r="B12" s="86"/>
      <c r="C12" s="24" t="s">
        <v>20</v>
      </c>
      <c r="D12" s="31">
        <v>443</v>
      </c>
      <c r="E12" s="31">
        <v>10241</v>
      </c>
      <c r="F12" s="31">
        <v>14216</v>
      </c>
      <c r="G12" s="31">
        <v>12251</v>
      </c>
      <c r="H12" s="31">
        <v>11070</v>
      </c>
      <c r="I12" s="31">
        <v>10986</v>
      </c>
      <c r="J12" s="31">
        <v>7267</v>
      </c>
      <c r="K12" s="31">
        <v>4394</v>
      </c>
      <c r="L12" s="31">
        <v>1875</v>
      </c>
      <c r="M12" s="31">
        <v>621</v>
      </c>
      <c r="N12" s="31">
        <v>327</v>
      </c>
      <c r="O12" s="31">
        <v>235</v>
      </c>
      <c r="P12" s="30">
        <f t="shared" si="0"/>
        <v>73926</v>
      </c>
    </row>
    <row r="13" spans="2:16" s="6" customFormat="1" ht="20.100000000000001" customHeight="1" x14ac:dyDescent="0.25">
      <c r="B13" s="83" t="s">
        <v>3</v>
      </c>
      <c r="C13" s="24" t="s">
        <v>19</v>
      </c>
      <c r="D13" s="31">
        <v>177</v>
      </c>
      <c r="E13" s="31">
        <v>2011</v>
      </c>
      <c r="F13" s="31">
        <v>2770</v>
      </c>
      <c r="G13" s="31">
        <v>2684</v>
      </c>
      <c r="H13" s="31">
        <v>2462</v>
      </c>
      <c r="I13" s="31">
        <v>2531</v>
      </c>
      <c r="J13" s="31">
        <v>2177</v>
      </c>
      <c r="K13" s="31">
        <v>1745</v>
      </c>
      <c r="L13" s="31">
        <v>1248</v>
      </c>
      <c r="M13" s="31">
        <v>729</v>
      </c>
      <c r="N13" s="31">
        <v>309</v>
      </c>
      <c r="O13" s="31">
        <v>216</v>
      </c>
      <c r="P13" s="30">
        <f t="shared" si="0"/>
        <v>19059</v>
      </c>
    </row>
    <row r="14" spans="2:16" s="6" customFormat="1" ht="20.100000000000001" customHeight="1" x14ac:dyDescent="0.25">
      <c r="B14" s="83"/>
      <c r="C14" s="24" t="s">
        <v>20</v>
      </c>
      <c r="D14" s="31">
        <v>12</v>
      </c>
      <c r="E14" s="31">
        <v>247</v>
      </c>
      <c r="F14" s="31">
        <v>485</v>
      </c>
      <c r="G14" s="31">
        <v>486</v>
      </c>
      <c r="H14" s="31">
        <v>398</v>
      </c>
      <c r="I14" s="31">
        <v>382</v>
      </c>
      <c r="J14" s="31">
        <v>282</v>
      </c>
      <c r="K14" s="31">
        <v>211</v>
      </c>
      <c r="L14" s="31">
        <v>140</v>
      </c>
      <c r="M14" s="31">
        <v>77</v>
      </c>
      <c r="N14" s="31">
        <v>49</v>
      </c>
      <c r="O14" s="31">
        <v>42</v>
      </c>
      <c r="P14" s="30">
        <f t="shared" si="0"/>
        <v>2811</v>
      </c>
    </row>
    <row r="15" spans="2:16" s="6" customFormat="1" ht="40.5" customHeight="1" x14ac:dyDescent="0.25">
      <c r="B15" s="86" t="s">
        <v>4</v>
      </c>
      <c r="C15" s="24" t="s">
        <v>19</v>
      </c>
      <c r="D15" s="31">
        <v>659</v>
      </c>
      <c r="E15" s="31">
        <v>15616</v>
      </c>
      <c r="F15" s="31">
        <v>22886</v>
      </c>
      <c r="G15" s="31">
        <v>19947</v>
      </c>
      <c r="H15" s="31">
        <v>15666</v>
      </c>
      <c r="I15" s="31">
        <v>14108</v>
      </c>
      <c r="J15" s="31">
        <v>10973</v>
      </c>
      <c r="K15" s="31">
        <v>8289</v>
      </c>
      <c r="L15" s="31">
        <v>5821</v>
      </c>
      <c r="M15" s="31">
        <v>3078</v>
      </c>
      <c r="N15" s="31">
        <v>1762</v>
      </c>
      <c r="O15" s="31">
        <v>1622</v>
      </c>
      <c r="P15" s="30">
        <f t="shared" si="0"/>
        <v>120427</v>
      </c>
    </row>
    <row r="16" spans="2:16" s="6" customFormat="1" ht="40.5" customHeight="1" x14ac:dyDescent="0.25">
      <c r="B16" s="86"/>
      <c r="C16" s="24" t="s">
        <v>20</v>
      </c>
      <c r="D16" s="31">
        <v>428</v>
      </c>
      <c r="E16" s="31">
        <v>10318</v>
      </c>
      <c r="F16" s="31">
        <v>14551</v>
      </c>
      <c r="G16" s="31">
        <v>12320</v>
      </c>
      <c r="H16" s="31">
        <v>9706</v>
      </c>
      <c r="I16" s="31">
        <v>8459</v>
      </c>
      <c r="J16" s="31">
        <v>6141</v>
      </c>
      <c r="K16" s="31">
        <v>4367</v>
      </c>
      <c r="L16" s="31">
        <v>2519</v>
      </c>
      <c r="M16" s="31">
        <v>1382</v>
      </c>
      <c r="N16" s="31">
        <v>866</v>
      </c>
      <c r="O16" s="31">
        <v>864</v>
      </c>
      <c r="P16" s="30">
        <f t="shared" si="0"/>
        <v>71921</v>
      </c>
    </row>
    <row r="17" spans="2:16" s="6" customFormat="1" ht="20.100000000000001" customHeight="1" x14ac:dyDescent="0.25">
      <c r="B17" s="83" t="s">
        <v>5</v>
      </c>
      <c r="C17" s="24" t="s">
        <v>19</v>
      </c>
      <c r="D17" s="31">
        <v>36</v>
      </c>
      <c r="E17" s="31">
        <v>1284</v>
      </c>
      <c r="F17" s="31">
        <v>2472</v>
      </c>
      <c r="G17" s="31">
        <v>2376</v>
      </c>
      <c r="H17" s="31">
        <v>1810</v>
      </c>
      <c r="I17" s="31">
        <v>1367</v>
      </c>
      <c r="J17" s="31">
        <v>998</v>
      </c>
      <c r="K17" s="31">
        <v>812</v>
      </c>
      <c r="L17" s="31">
        <v>542</v>
      </c>
      <c r="M17" s="31">
        <v>265</v>
      </c>
      <c r="N17" s="31">
        <v>94</v>
      </c>
      <c r="O17" s="31">
        <v>46</v>
      </c>
      <c r="P17" s="30">
        <f t="shared" si="0"/>
        <v>12102</v>
      </c>
    </row>
    <row r="18" spans="2:16" s="6" customFormat="1" ht="20.100000000000001" customHeight="1" x14ac:dyDescent="0.25">
      <c r="B18" s="83"/>
      <c r="C18" s="24" t="s">
        <v>20</v>
      </c>
      <c r="D18" s="31">
        <v>23</v>
      </c>
      <c r="E18" s="31">
        <v>852</v>
      </c>
      <c r="F18" s="31">
        <v>1433</v>
      </c>
      <c r="G18" s="31">
        <v>1193</v>
      </c>
      <c r="H18" s="31">
        <v>848</v>
      </c>
      <c r="I18" s="31">
        <v>565</v>
      </c>
      <c r="J18" s="31">
        <v>354</v>
      </c>
      <c r="K18" s="31">
        <v>216</v>
      </c>
      <c r="L18" s="31">
        <v>132</v>
      </c>
      <c r="M18" s="31">
        <v>42</v>
      </c>
      <c r="N18" s="31">
        <v>20</v>
      </c>
      <c r="O18" s="31">
        <v>16</v>
      </c>
      <c r="P18" s="30">
        <f t="shared" si="0"/>
        <v>5694</v>
      </c>
    </row>
    <row r="19" spans="2:16" s="6" customFormat="1" ht="20.100000000000001" customHeight="1" x14ac:dyDescent="0.25">
      <c r="B19" s="83" t="s">
        <v>6</v>
      </c>
      <c r="C19" s="24" t="s">
        <v>19</v>
      </c>
      <c r="D19" s="31">
        <v>15</v>
      </c>
      <c r="E19" s="31">
        <v>1205</v>
      </c>
      <c r="F19" s="31">
        <v>3303</v>
      </c>
      <c r="G19" s="31">
        <v>3253</v>
      </c>
      <c r="H19" s="31">
        <v>2458</v>
      </c>
      <c r="I19" s="31">
        <v>1953</v>
      </c>
      <c r="J19" s="31">
        <v>1474</v>
      </c>
      <c r="K19" s="31">
        <v>1082</v>
      </c>
      <c r="L19" s="31">
        <v>697</v>
      </c>
      <c r="M19" s="31">
        <v>319</v>
      </c>
      <c r="N19" s="31">
        <v>100</v>
      </c>
      <c r="O19" s="31">
        <v>66</v>
      </c>
      <c r="P19" s="30">
        <f t="shared" si="0"/>
        <v>15925</v>
      </c>
    </row>
    <row r="20" spans="2:16" s="6" customFormat="1" ht="20.100000000000001" customHeight="1" x14ac:dyDescent="0.25">
      <c r="B20" s="83"/>
      <c r="C20" s="24" t="s">
        <v>20</v>
      </c>
      <c r="D20" s="31">
        <v>13</v>
      </c>
      <c r="E20" s="31">
        <v>1500</v>
      </c>
      <c r="F20" s="31">
        <v>3643</v>
      </c>
      <c r="G20" s="31">
        <v>3498</v>
      </c>
      <c r="H20" s="31">
        <v>2486</v>
      </c>
      <c r="I20" s="31">
        <v>2012</v>
      </c>
      <c r="J20" s="31">
        <v>1549</v>
      </c>
      <c r="K20" s="31">
        <v>958</v>
      </c>
      <c r="L20" s="31">
        <v>439</v>
      </c>
      <c r="M20" s="31">
        <v>101</v>
      </c>
      <c r="N20" s="31">
        <v>41</v>
      </c>
      <c r="O20" s="31">
        <v>32</v>
      </c>
      <c r="P20" s="30">
        <f t="shared" si="0"/>
        <v>16272</v>
      </c>
    </row>
    <row r="21" spans="2:16" s="6" customFormat="1" ht="20.100000000000001" customHeight="1" x14ac:dyDescent="0.25">
      <c r="B21" s="83" t="s">
        <v>7</v>
      </c>
      <c r="C21" s="24" t="s">
        <v>19</v>
      </c>
      <c r="D21" s="31">
        <v>14</v>
      </c>
      <c r="E21" s="31">
        <v>312</v>
      </c>
      <c r="F21" s="31">
        <v>623</v>
      </c>
      <c r="G21" s="31">
        <v>614</v>
      </c>
      <c r="H21" s="31">
        <v>630</v>
      </c>
      <c r="I21" s="31">
        <v>662</v>
      </c>
      <c r="J21" s="31">
        <v>560</v>
      </c>
      <c r="K21" s="31">
        <v>497</v>
      </c>
      <c r="L21" s="31">
        <v>442</v>
      </c>
      <c r="M21" s="31">
        <v>223</v>
      </c>
      <c r="N21" s="31">
        <v>115</v>
      </c>
      <c r="O21" s="31">
        <v>160</v>
      </c>
      <c r="P21" s="30">
        <f t="shared" si="0"/>
        <v>4852</v>
      </c>
    </row>
    <row r="22" spans="2:16" s="6" customFormat="1" ht="20.100000000000001" customHeight="1" x14ac:dyDescent="0.25">
      <c r="B22" s="83"/>
      <c r="C22" s="24" t="s">
        <v>20</v>
      </c>
      <c r="D22" s="31">
        <v>5</v>
      </c>
      <c r="E22" s="31">
        <v>130</v>
      </c>
      <c r="F22" s="31">
        <v>271</v>
      </c>
      <c r="G22" s="31">
        <v>259</v>
      </c>
      <c r="H22" s="31">
        <v>246</v>
      </c>
      <c r="I22" s="31">
        <v>261</v>
      </c>
      <c r="J22" s="31">
        <v>189</v>
      </c>
      <c r="K22" s="31">
        <v>180</v>
      </c>
      <c r="L22" s="31">
        <v>129</v>
      </c>
      <c r="M22" s="31">
        <v>80</v>
      </c>
      <c r="N22" s="31">
        <v>58</v>
      </c>
      <c r="O22" s="31">
        <v>57</v>
      </c>
      <c r="P22" s="30">
        <f t="shared" si="0"/>
        <v>1865</v>
      </c>
    </row>
    <row r="23" spans="2:16" s="6" customFormat="1" ht="29.25" customHeight="1" x14ac:dyDescent="0.25">
      <c r="B23" s="86" t="s">
        <v>8</v>
      </c>
      <c r="C23" s="24" t="s">
        <v>19</v>
      </c>
      <c r="D23" s="31">
        <v>442</v>
      </c>
      <c r="E23" s="31">
        <v>10178</v>
      </c>
      <c r="F23" s="31">
        <v>15758</v>
      </c>
      <c r="G23" s="31">
        <v>12986</v>
      </c>
      <c r="H23" s="31">
        <v>9908</v>
      </c>
      <c r="I23" s="31">
        <v>9201</v>
      </c>
      <c r="J23" s="31">
        <v>7534</v>
      </c>
      <c r="K23" s="31">
        <v>6539</v>
      </c>
      <c r="L23" s="31">
        <v>4709</v>
      </c>
      <c r="M23" s="31">
        <v>2160</v>
      </c>
      <c r="N23" s="31">
        <v>953</v>
      </c>
      <c r="O23" s="31">
        <v>697</v>
      </c>
      <c r="P23" s="30">
        <f t="shared" si="0"/>
        <v>81065</v>
      </c>
    </row>
    <row r="24" spans="2:16" s="6" customFormat="1" ht="29.25" customHeight="1" x14ac:dyDescent="0.25">
      <c r="B24" s="86"/>
      <c r="C24" s="24" t="s">
        <v>20</v>
      </c>
      <c r="D24" s="31">
        <v>258</v>
      </c>
      <c r="E24" s="31">
        <v>6849</v>
      </c>
      <c r="F24" s="31">
        <v>9978</v>
      </c>
      <c r="G24" s="31">
        <v>7196</v>
      </c>
      <c r="H24" s="31">
        <v>4678</v>
      </c>
      <c r="I24" s="31">
        <v>3904</v>
      </c>
      <c r="J24" s="31">
        <v>2661</v>
      </c>
      <c r="K24" s="31">
        <v>1765</v>
      </c>
      <c r="L24" s="31">
        <v>1085</v>
      </c>
      <c r="M24" s="31">
        <v>513</v>
      </c>
      <c r="N24" s="31">
        <v>238</v>
      </c>
      <c r="O24" s="31">
        <v>169</v>
      </c>
      <c r="P24" s="30">
        <f t="shared" si="0"/>
        <v>39294</v>
      </c>
    </row>
    <row r="25" spans="2:16" s="6" customFormat="1" ht="20.100000000000001" customHeight="1" x14ac:dyDescent="0.25">
      <c r="B25" s="83" t="s">
        <v>9</v>
      </c>
      <c r="C25" s="24" t="s">
        <v>19</v>
      </c>
      <c r="D25" s="31">
        <v>57</v>
      </c>
      <c r="E25" s="31">
        <v>1642</v>
      </c>
      <c r="F25" s="31">
        <v>4011</v>
      </c>
      <c r="G25" s="31">
        <v>4534</v>
      </c>
      <c r="H25" s="31">
        <v>3879</v>
      </c>
      <c r="I25" s="31">
        <v>3793</v>
      </c>
      <c r="J25" s="31">
        <v>3372</v>
      </c>
      <c r="K25" s="31">
        <v>2890</v>
      </c>
      <c r="L25" s="31">
        <v>2469</v>
      </c>
      <c r="M25" s="31">
        <v>1453</v>
      </c>
      <c r="N25" s="31">
        <v>898</v>
      </c>
      <c r="O25" s="31">
        <v>941</v>
      </c>
      <c r="P25" s="30">
        <f t="shared" si="0"/>
        <v>29939</v>
      </c>
    </row>
    <row r="26" spans="2:16" s="6" customFormat="1" ht="20.100000000000001" customHeight="1" x14ac:dyDescent="0.25">
      <c r="B26" s="83"/>
      <c r="C26" s="24" t="s">
        <v>20</v>
      </c>
      <c r="D26" s="31">
        <v>46</v>
      </c>
      <c r="E26" s="31">
        <v>2106</v>
      </c>
      <c r="F26" s="31">
        <v>6329</v>
      </c>
      <c r="G26" s="31">
        <v>6964</v>
      </c>
      <c r="H26" s="31">
        <v>5937</v>
      </c>
      <c r="I26" s="31">
        <v>5364</v>
      </c>
      <c r="J26" s="31">
        <v>4062</v>
      </c>
      <c r="K26" s="31">
        <v>3236</v>
      </c>
      <c r="L26" s="31">
        <v>2027</v>
      </c>
      <c r="M26" s="31">
        <v>1013</v>
      </c>
      <c r="N26" s="31">
        <v>581</v>
      </c>
      <c r="O26" s="31">
        <v>477</v>
      </c>
      <c r="P26" s="30">
        <f t="shared" si="0"/>
        <v>38142</v>
      </c>
    </row>
    <row r="27" spans="2:16" s="6" customFormat="1" ht="20.100000000000001" customHeight="1" x14ac:dyDescent="0.25">
      <c r="B27" s="83" t="s">
        <v>10</v>
      </c>
      <c r="C27" s="24" t="s">
        <v>19</v>
      </c>
      <c r="D27" s="31">
        <v>0</v>
      </c>
      <c r="E27" s="31">
        <v>3</v>
      </c>
      <c r="F27" s="31">
        <v>19</v>
      </c>
      <c r="G27" s="31">
        <v>15</v>
      </c>
      <c r="H27" s="31">
        <v>24</v>
      </c>
      <c r="I27" s="31">
        <v>29</v>
      </c>
      <c r="J27" s="31">
        <v>24</v>
      </c>
      <c r="K27" s="31">
        <v>26</v>
      </c>
      <c r="L27" s="31">
        <v>28</v>
      </c>
      <c r="M27" s="31">
        <v>16</v>
      </c>
      <c r="N27" s="31">
        <v>7</v>
      </c>
      <c r="O27" s="31">
        <v>0</v>
      </c>
      <c r="P27" s="30">
        <f t="shared" si="0"/>
        <v>191</v>
      </c>
    </row>
    <row r="28" spans="2:16" s="6" customFormat="1" ht="20.100000000000001" customHeight="1" x14ac:dyDescent="0.25">
      <c r="B28" s="83"/>
      <c r="C28" s="24" t="s">
        <v>20</v>
      </c>
      <c r="D28" s="31">
        <v>1</v>
      </c>
      <c r="E28" s="31">
        <v>24</v>
      </c>
      <c r="F28" s="31">
        <v>63</v>
      </c>
      <c r="G28" s="31">
        <v>86</v>
      </c>
      <c r="H28" s="31">
        <v>104</v>
      </c>
      <c r="I28" s="31">
        <v>170</v>
      </c>
      <c r="J28" s="31">
        <v>200</v>
      </c>
      <c r="K28" s="31">
        <v>260</v>
      </c>
      <c r="L28" s="31">
        <v>334</v>
      </c>
      <c r="M28" s="31">
        <v>300</v>
      </c>
      <c r="N28" s="31">
        <v>128</v>
      </c>
      <c r="O28" s="31">
        <v>3</v>
      </c>
      <c r="P28" s="30">
        <f t="shared" si="0"/>
        <v>1673</v>
      </c>
    </row>
    <row r="29" spans="2:16" s="6" customFormat="1" ht="20.100000000000001" customHeight="1" x14ac:dyDescent="0.25">
      <c r="B29" s="83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3</v>
      </c>
      <c r="H29" s="31">
        <v>6</v>
      </c>
      <c r="I29" s="31">
        <v>6</v>
      </c>
      <c r="J29" s="31">
        <v>7</v>
      </c>
      <c r="K29" s="31">
        <v>6</v>
      </c>
      <c r="L29" s="31">
        <v>9</v>
      </c>
      <c r="M29" s="31">
        <v>5</v>
      </c>
      <c r="N29" s="31">
        <v>0</v>
      </c>
      <c r="O29" s="31">
        <v>0</v>
      </c>
      <c r="P29" s="30">
        <f t="shared" si="0"/>
        <v>44</v>
      </c>
    </row>
    <row r="30" spans="2:16" s="6" customFormat="1" ht="20.100000000000001" customHeight="1" x14ac:dyDescent="0.25">
      <c r="B30" s="83"/>
      <c r="C30" s="24" t="s">
        <v>20</v>
      </c>
      <c r="D30" s="31">
        <v>0</v>
      </c>
      <c r="E30" s="31">
        <v>0</v>
      </c>
      <c r="F30" s="31">
        <v>0</v>
      </c>
      <c r="G30" s="31">
        <v>0</v>
      </c>
      <c r="H30" s="31">
        <v>2</v>
      </c>
      <c r="I30" s="31">
        <v>0</v>
      </c>
      <c r="J30" s="31">
        <v>1</v>
      </c>
      <c r="K30" s="31">
        <v>5</v>
      </c>
      <c r="L30" s="31">
        <v>6</v>
      </c>
      <c r="M30" s="31">
        <v>4</v>
      </c>
      <c r="N30" s="31">
        <v>0</v>
      </c>
      <c r="O30" s="31">
        <v>0</v>
      </c>
      <c r="P30" s="30">
        <f t="shared" si="0"/>
        <v>18</v>
      </c>
    </row>
    <row r="31" spans="2:16" s="6" customFormat="1" ht="20.100000000000001" customHeight="1" x14ac:dyDescent="0.25">
      <c r="B31" s="83" t="s">
        <v>12</v>
      </c>
      <c r="C31" s="24" t="s">
        <v>19</v>
      </c>
      <c r="D31" s="31">
        <v>2</v>
      </c>
      <c r="E31" s="31">
        <v>19</v>
      </c>
      <c r="F31" s="31">
        <v>51</v>
      </c>
      <c r="G31" s="31">
        <v>82</v>
      </c>
      <c r="H31" s="31">
        <v>100</v>
      </c>
      <c r="I31" s="31">
        <v>116</v>
      </c>
      <c r="J31" s="31">
        <v>123</v>
      </c>
      <c r="K31" s="31">
        <v>169</v>
      </c>
      <c r="L31" s="31">
        <v>190</v>
      </c>
      <c r="M31" s="31">
        <v>162</v>
      </c>
      <c r="N31" s="31">
        <v>67</v>
      </c>
      <c r="O31" s="31">
        <v>90</v>
      </c>
      <c r="P31" s="30">
        <f t="shared" si="0"/>
        <v>1171</v>
      </c>
    </row>
    <row r="32" spans="2:16" s="6" customFormat="1" ht="20.100000000000001" customHeight="1" thickBot="1" x14ac:dyDescent="0.3">
      <c r="B32" s="84"/>
      <c r="C32" s="25" t="s">
        <v>20</v>
      </c>
      <c r="D32" s="32">
        <v>2</v>
      </c>
      <c r="E32" s="32">
        <v>19</v>
      </c>
      <c r="F32" s="32">
        <v>50</v>
      </c>
      <c r="G32" s="32">
        <v>78</v>
      </c>
      <c r="H32" s="32">
        <v>82</v>
      </c>
      <c r="I32" s="32">
        <v>100</v>
      </c>
      <c r="J32" s="32">
        <v>143</v>
      </c>
      <c r="K32" s="32">
        <v>196</v>
      </c>
      <c r="L32" s="32">
        <v>319</v>
      </c>
      <c r="M32" s="32">
        <v>221</v>
      </c>
      <c r="N32" s="32">
        <v>62</v>
      </c>
      <c r="O32" s="32">
        <v>40</v>
      </c>
      <c r="P32" s="33">
        <f t="shared" si="0"/>
        <v>1312</v>
      </c>
    </row>
    <row r="33" spans="2:16" s="6" customFormat="1" ht="20.100000000000001" customHeight="1" x14ac:dyDescent="0.25">
      <c r="B33" s="73" t="s">
        <v>13</v>
      </c>
      <c r="C33" s="18" t="s">
        <v>19</v>
      </c>
      <c r="D33" s="49">
        <f>+D9+D11+D13+D15+D17+D19+D21+D23+D25+D27+D29+D31</f>
        <v>2090</v>
      </c>
      <c r="E33" s="49">
        <f t="shared" ref="E33:P33" si="1">+E9+E11+E13+E15+E17+E19+E21+E23+E25+E27+E29+E31</f>
        <v>47670</v>
      </c>
      <c r="F33" s="49">
        <f t="shared" si="1"/>
        <v>74343</v>
      </c>
      <c r="G33" s="49">
        <f t="shared" si="1"/>
        <v>65895</v>
      </c>
      <c r="H33" s="49">
        <f t="shared" si="1"/>
        <v>52679</v>
      </c>
      <c r="I33" s="49">
        <f t="shared" si="1"/>
        <v>47476</v>
      </c>
      <c r="J33" s="49">
        <f t="shared" si="1"/>
        <v>37400</v>
      </c>
      <c r="K33" s="49">
        <f t="shared" si="1"/>
        <v>29488</v>
      </c>
      <c r="L33" s="49">
        <f t="shared" si="1"/>
        <v>21138</v>
      </c>
      <c r="M33" s="49">
        <f t="shared" si="1"/>
        <v>10609</v>
      </c>
      <c r="N33" s="49">
        <f t="shared" si="1"/>
        <v>5327</v>
      </c>
      <c r="O33" s="49">
        <f t="shared" si="1"/>
        <v>4748</v>
      </c>
      <c r="P33" s="50">
        <f t="shared" si="1"/>
        <v>398863</v>
      </c>
    </row>
    <row r="34" spans="2:16" s="6" customFormat="1" ht="20.100000000000001" customHeight="1" thickBot="1" x14ac:dyDescent="0.3">
      <c r="B34" s="74"/>
      <c r="C34" s="19" t="s">
        <v>20</v>
      </c>
      <c r="D34" s="51">
        <f>+D10+D12+D14+D16+D18+D20+D22+D24+D26+D28+D30+D32</f>
        <v>1246</v>
      </c>
      <c r="E34" s="51">
        <f t="shared" ref="E34:P34" si="2">+E10+E12+E14+E16+E18+E20+E22+E24+E26+E28+E30+E32</f>
        <v>32607</v>
      </c>
      <c r="F34" s="51">
        <f t="shared" si="2"/>
        <v>51512</v>
      </c>
      <c r="G34" s="51">
        <f t="shared" si="2"/>
        <v>44833</v>
      </c>
      <c r="H34" s="51">
        <f t="shared" si="2"/>
        <v>35967</v>
      </c>
      <c r="I34" s="51">
        <f t="shared" si="2"/>
        <v>32520</v>
      </c>
      <c r="J34" s="51">
        <f t="shared" si="2"/>
        <v>23119</v>
      </c>
      <c r="K34" s="51">
        <f t="shared" si="2"/>
        <v>15980</v>
      </c>
      <c r="L34" s="51">
        <f t="shared" si="2"/>
        <v>9138</v>
      </c>
      <c r="M34" s="51">
        <f t="shared" si="2"/>
        <v>4427</v>
      </c>
      <c r="N34" s="51">
        <f t="shared" si="2"/>
        <v>2413</v>
      </c>
      <c r="O34" s="51">
        <f t="shared" si="2"/>
        <v>2014</v>
      </c>
      <c r="P34" s="52">
        <f t="shared" si="2"/>
        <v>255776</v>
      </c>
    </row>
    <row r="35" spans="2:16" s="6" customFormat="1" ht="18.75" customHeight="1" x14ac:dyDescent="0.25">
      <c r="B35" s="75" t="s">
        <v>14</v>
      </c>
      <c r="C35" s="20" t="s">
        <v>19</v>
      </c>
      <c r="D35" s="36">
        <v>34</v>
      </c>
      <c r="E35" s="36">
        <v>2515</v>
      </c>
      <c r="F35" s="36">
        <v>8436</v>
      </c>
      <c r="G35" s="36">
        <v>12514</v>
      </c>
      <c r="H35" s="36">
        <v>13211</v>
      </c>
      <c r="I35" s="36">
        <v>14723</v>
      </c>
      <c r="J35" s="36">
        <v>16046</v>
      </c>
      <c r="K35" s="36">
        <v>13582</v>
      </c>
      <c r="L35" s="36">
        <v>10096</v>
      </c>
      <c r="M35" s="36">
        <v>6464</v>
      </c>
      <c r="N35" s="36">
        <v>3477</v>
      </c>
      <c r="O35" s="36">
        <v>2184</v>
      </c>
      <c r="P35" s="37">
        <f>SUM(D35:O35)</f>
        <v>103282</v>
      </c>
    </row>
    <row r="36" spans="2:16" s="6" customFormat="1" ht="18.75" customHeight="1" thickBot="1" x14ac:dyDescent="0.3">
      <c r="B36" s="76"/>
      <c r="C36" s="21" t="s">
        <v>20</v>
      </c>
      <c r="D36" s="38">
        <v>16</v>
      </c>
      <c r="E36" s="38">
        <v>1470</v>
      </c>
      <c r="F36" s="38">
        <v>6709</v>
      </c>
      <c r="G36" s="38">
        <v>10059</v>
      </c>
      <c r="H36" s="38">
        <v>10346</v>
      </c>
      <c r="I36" s="38">
        <v>10944</v>
      </c>
      <c r="J36" s="38">
        <v>10980</v>
      </c>
      <c r="K36" s="38">
        <v>9964</v>
      </c>
      <c r="L36" s="38">
        <v>6968</v>
      </c>
      <c r="M36" s="38">
        <v>3164</v>
      </c>
      <c r="N36" s="38">
        <v>1490</v>
      </c>
      <c r="O36" s="38">
        <v>427</v>
      </c>
      <c r="P36" s="39">
        <f>SUM(D36:O36)</f>
        <v>72537</v>
      </c>
    </row>
    <row r="37" spans="2:16" s="6" customFormat="1" ht="20.100000000000001" customHeight="1" thickBot="1" x14ac:dyDescent="0.3">
      <c r="B37" s="7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6" s="6" customFormat="1" ht="20.100000000000001" customHeight="1" thickBot="1" x14ac:dyDescent="0.3">
      <c r="B38" s="7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6" s="6" customFormat="1" ht="20.100000000000001" customHeight="1" thickBot="1" x14ac:dyDescent="0.3">
      <c r="B39" s="7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6" s="6" customFormat="1" ht="20.100000000000001" customHeight="1" thickBot="1" x14ac:dyDescent="0.3">
      <c r="B40" s="8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6" s="6" customFormat="1" ht="20.100000000000001" customHeight="1" x14ac:dyDescent="0.25">
      <c r="B41" s="81" t="s">
        <v>17</v>
      </c>
      <c r="C41" s="22" t="s">
        <v>19</v>
      </c>
      <c r="D41" s="44">
        <f>+D33+D35</f>
        <v>2124</v>
      </c>
      <c r="E41" s="44">
        <f t="shared" ref="E41:O42" si="3">+E33+E35</f>
        <v>50185</v>
      </c>
      <c r="F41" s="44">
        <f t="shared" si="3"/>
        <v>82779</v>
      </c>
      <c r="G41" s="44">
        <f t="shared" si="3"/>
        <v>78409</v>
      </c>
      <c r="H41" s="44">
        <f t="shared" si="3"/>
        <v>65890</v>
      </c>
      <c r="I41" s="44">
        <f t="shared" si="3"/>
        <v>62199</v>
      </c>
      <c r="J41" s="44">
        <f t="shared" si="3"/>
        <v>53446</v>
      </c>
      <c r="K41" s="44">
        <f t="shared" si="3"/>
        <v>43070</v>
      </c>
      <c r="L41" s="44">
        <f t="shared" si="3"/>
        <v>31234</v>
      </c>
      <c r="M41" s="44">
        <f t="shared" si="3"/>
        <v>17073</v>
      </c>
      <c r="N41" s="44">
        <f t="shared" si="3"/>
        <v>8804</v>
      </c>
      <c r="O41" s="44">
        <f t="shared" si="3"/>
        <v>6932</v>
      </c>
      <c r="P41" s="45">
        <f>+P33+P35</f>
        <v>502145</v>
      </c>
    </row>
    <row r="42" spans="2:16" ht="13.5" thickBot="1" x14ac:dyDescent="0.25">
      <c r="B42" s="82"/>
      <c r="C42" s="14" t="s">
        <v>20</v>
      </c>
      <c r="D42" s="46">
        <f>+D34+D36</f>
        <v>1262</v>
      </c>
      <c r="E42" s="46">
        <f t="shared" si="3"/>
        <v>34077</v>
      </c>
      <c r="F42" s="46">
        <f t="shared" si="3"/>
        <v>58221</v>
      </c>
      <c r="G42" s="46">
        <f t="shared" si="3"/>
        <v>54892</v>
      </c>
      <c r="H42" s="46">
        <f t="shared" si="3"/>
        <v>46313</v>
      </c>
      <c r="I42" s="46">
        <f t="shared" si="3"/>
        <v>43464</v>
      </c>
      <c r="J42" s="46">
        <f t="shared" si="3"/>
        <v>34099</v>
      </c>
      <c r="K42" s="46">
        <f t="shared" si="3"/>
        <v>25944</v>
      </c>
      <c r="L42" s="46">
        <f t="shared" si="3"/>
        <v>16106</v>
      </c>
      <c r="M42" s="46">
        <f t="shared" si="3"/>
        <v>7591</v>
      </c>
      <c r="N42" s="46">
        <f t="shared" si="3"/>
        <v>3903</v>
      </c>
      <c r="O42" s="46">
        <f t="shared" si="3"/>
        <v>2441</v>
      </c>
      <c r="P42" s="47">
        <f>+P34+P36</f>
        <v>328313</v>
      </c>
    </row>
    <row r="43" spans="2:16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J31" workbookViewId="0">
      <selection activeCell="P41" sqref="P41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30" width="11" style="1"/>
    <col min="231" max="231" width="39.5703125" style="1" customWidth="1"/>
    <col min="232" max="257" width="11.42578125" style="1" customWidth="1"/>
    <col min="258" max="486" width="11" style="1"/>
    <col min="487" max="487" width="39.5703125" style="1" customWidth="1"/>
    <col min="488" max="513" width="11.42578125" style="1" customWidth="1"/>
    <col min="514" max="742" width="11" style="1"/>
    <col min="743" max="743" width="39.5703125" style="1" customWidth="1"/>
    <col min="744" max="769" width="11.42578125" style="1" customWidth="1"/>
    <col min="770" max="998" width="11" style="1"/>
    <col min="999" max="999" width="39.5703125" style="1" customWidth="1"/>
    <col min="1000" max="1025" width="11.42578125" style="1" customWidth="1"/>
    <col min="1026" max="1254" width="11" style="1"/>
    <col min="1255" max="1255" width="39.5703125" style="1" customWidth="1"/>
    <col min="1256" max="1281" width="11.42578125" style="1" customWidth="1"/>
    <col min="1282" max="1510" width="11" style="1"/>
    <col min="1511" max="1511" width="39.5703125" style="1" customWidth="1"/>
    <col min="1512" max="1537" width="11.42578125" style="1" customWidth="1"/>
    <col min="1538" max="1766" width="11" style="1"/>
    <col min="1767" max="1767" width="39.5703125" style="1" customWidth="1"/>
    <col min="1768" max="1793" width="11.42578125" style="1" customWidth="1"/>
    <col min="1794" max="2022" width="11" style="1"/>
    <col min="2023" max="2023" width="39.5703125" style="1" customWidth="1"/>
    <col min="2024" max="2049" width="11.42578125" style="1" customWidth="1"/>
    <col min="2050" max="2278" width="11" style="1"/>
    <col min="2279" max="2279" width="39.5703125" style="1" customWidth="1"/>
    <col min="2280" max="2305" width="11.42578125" style="1" customWidth="1"/>
    <col min="2306" max="2534" width="11" style="1"/>
    <col min="2535" max="2535" width="39.5703125" style="1" customWidth="1"/>
    <col min="2536" max="2561" width="11.42578125" style="1" customWidth="1"/>
    <col min="2562" max="2790" width="11" style="1"/>
    <col min="2791" max="2791" width="39.5703125" style="1" customWidth="1"/>
    <col min="2792" max="2817" width="11.42578125" style="1" customWidth="1"/>
    <col min="2818" max="3046" width="11" style="1"/>
    <col min="3047" max="3047" width="39.5703125" style="1" customWidth="1"/>
    <col min="3048" max="3073" width="11.42578125" style="1" customWidth="1"/>
    <col min="3074" max="3302" width="11" style="1"/>
    <col min="3303" max="3303" width="39.5703125" style="1" customWidth="1"/>
    <col min="3304" max="3329" width="11.42578125" style="1" customWidth="1"/>
    <col min="3330" max="3558" width="11" style="1"/>
    <col min="3559" max="3559" width="39.5703125" style="1" customWidth="1"/>
    <col min="3560" max="3585" width="11.42578125" style="1" customWidth="1"/>
    <col min="3586" max="3814" width="11" style="1"/>
    <col min="3815" max="3815" width="39.5703125" style="1" customWidth="1"/>
    <col min="3816" max="3841" width="11.42578125" style="1" customWidth="1"/>
    <col min="3842" max="4070" width="11" style="1"/>
    <col min="4071" max="4071" width="39.5703125" style="1" customWidth="1"/>
    <col min="4072" max="4097" width="11.42578125" style="1" customWidth="1"/>
    <col min="4098" max="4326" width="11" style="1"/>
    <col min="4327" max="4327" width="39.5703125" style="1" customWidth="1"/>
    <col min="4328" max="4353" width="11.42578125" style="1" customWidth="1"/>
    <col min="4354" max="4582" width="11" style="1"/>
    <col min="4583" max="4583" width="39.5703125" style="1" customWidth="1"/>
    <col min="4584" max="4609" width="11.42578125" style="1" customWidth="1"/>
    <col min="4610" max="4838" width="11" style="1"/>
    <col min="4839" max="4839" width="39.5703125" style="1" customWidth="1"/>
    <col min="4840" max="4865" width="11.42578125" style="1" customWidth="1"/>
    <col min="4866" max="5094" width="11" style="1"/>
    <col min="5095" max="5095" width="39.5703125" style="1" customWidth="1"/>
    <col min="5096" max="5121" width="11.42578125" style="1" customWidth="1"/>
    <col min="5122" max="5350" width="11" style="1"/>
    <col min="5351" max="5351" width="39.5703125" style="1" customWidth="1"/>
    <col min="5352" max="5377" width="11.42578125" style="1" customWidth="1"/>
    <col min="5378" max="5606" width="11" style="1"/>
    <col min="5607" max="5607" width="39.5703125" style="1" customWidth="1"/>
    <col min="5608" max="5633" width="11.42578125" style="1" customWidth="1"/>
    <col min="5634" max="5862" width="11" style="1"/>
    <col min="5863" max="5863" width="39.5703125" style="1" customWidth="1"/>
    <col min="5864" max="5889" width="11.42578125" style="1" customWidth="1"/>
    <col min="5890" max="6118" width="11" style="1"/>
    <col min="6119" max="6119" width="39.5703125" style="1" customWidth="1"/>
    <col min="6120" max="6145" width="11.42578125" style="1" customWidth="1"/>
    <col min="6146" max="6374" width="11" style="1"/>
    <col min="6375" max="6375" width="39.5703125" style="1" customWidth="1"/>
    <col min="6376" max="6401" width="11.42578125" style="1" customWidth="1"/>
    <col min="6402" max="6630" width="11" style="1"/>
    <col min="6631" max="6631" width="39.5703125" style="1" customWidth="1"/>
    <col min="6632" max="6657" width="11.42578125" style="1" customWidth="1"/>
    <col min="6658" max="6886" width="11" style="1"/>
    <col min="6887" max="6887" width="39.5703125" style="1" customWidth="1"/>
    <col min="6888" max="6913" width="11.42578125" style="1" customWidth="1"/>
    <col min="6914" max="7142" width="11" style="1"/>
    <col min="7143" max="7143" width="39.5703125" style="1" customWidth="1"/>
    <col min="7144" max="7169" width="11.42578125" style="1" customWidth="1"/>
    <col min="7170" max="7398" width="11" style="1"/>
    <col min="7399" max="7399" width="39.5703125" style="1" customWidth="1"/>
    <col min="7400" max="7425" width="11.42578125" style="1" customWidth="1"/>
    <col min="7426" max="7654" width="11" style="1"/>
    <col min="7655" max="7655" width="39.5703125" style="1" customWidth="1"/>
    <col min="7656" max="7681" width="11.42578125" style="1" customWidth="1"/>
    <col min="7682" max="7910" width="11" style="1"/>
    <col min="7911" max="7911" width="39.5703125" style="1" customWidth="1"/>
    <col min="7912" max="7937" width="11.42578125" style="1" customWidth="1"/>
    <col min="7938" max="8166" width="11" style="1"/>
    <col min="8167" max="8167" width="39.5703125" style="1" customWidth="1"/>
    <col min="8168" max="8193" width="11.42578125" style="1" customWidth="1"/>
    <col min="8194" max="8422" width="11" style="1"/>
    <col min="8423" max="8423" width="39.5703125" style="1" customWidth="1"/>
    <col min="8424" max="8449" width="11.42578125" style="1" customWidth="1"/>
    <col min="8450" max="8678" width="11" style="1"/>
    <col min="8679" max="8679" width="39.5703125" style="1" customWidth="1"/>
    <col min="8680" max="8705" width="11.42578125" style="1" customWidth="1"/>
    <col min="8706" max="8934" width="11" style="1"/>
    <col min="8935" max="8935" width="39.5703125" style="1" customWidth="1"/>
    <col min="8936" max="8961" width="11.42578125" style="1" customWidth="1"/>
    <col min="8962" max="9190" width="11" style="1"/>
    <col min="9191" max="9191" width="39.5703125" style="1" customWidth="1"/>
    <col min="9192" max="9217" width="11.42578125" style="1" customWidth="1"/>
    <col min="9218" max="9446" width="11" style="1"/>
    <col min="9447" max="9447" width="39.5703125" style="1" customWidth="1"/>
    <col min="9448" max="9473" width="11.42578125" style="1" customWidth="1"/>
    <col min="9474" max="9702" width="11" style="1"/>
    <col min="9703" max="9703" width="39.5703125" style="1" customWidth="1"/>
    <col min="9704" max="9729" width="11.42578125" style="1" customWidth="1"/>
    <col min="9730" max="9958" width="11" style="1"/>
    <col min="9959" max="9959" width="39.5703125" style="1" customWidth="1"/>
    <col min="9960" max="9985" width="11.42578125" style="1" customWidth="1"/>
    <col min="9986" max="10214" width="11" style="1"/>
    <col min="10215" max="10215" width="39.5703125" style="1" customWidth="1"/>
    <col min="10216" max="10241" width="11.42578125" style="1" customWidth="1"/>
    <col min="10242" max="10470" width="11" style="1"/>
    <col min="10471" max="10471" width="39.5703125" style="1" customWidth="1"/>
    <col min="10472" max="10497" width="11.42578125" style="1" customWidth="1"/>
    <col min="10498" max="10726" width="11" style="1"/>
    <col min="10727" max="10727" width="39.5703125" style="1" customWidth="1"/>
    <col min="10728" max="10753" width="11.42578125" style="1" customWidth="1"/>
    <col min="10754" max="10982" width="11" style="1"/>
    <col min="10983" max="10983" width="39.5703125" style="1" customWidth="1"/>
    <col min="10984" max="11009" width="11.42578125" style="1" customWidth="1"/>
    <col min="11010" max="11238" width="11" style="1"/>
    <col min="11239" max="11239" width="39.5703125" style="1" customWidth="1"/>
    <col min="11240" max="11265" width="11.42578125" style="1" customWidth="1"/>
    <col min="11266" max="11494" width="11" style="1"/>
    <col min="11495" max="11495" width="39.5703125" style="1" customWidth="1"/>
    <col min="11496" max="11521" width="11.42578125" style="1" customWidth="1"/>
    <col min="11522" max="11750" width="11" style="1"/>
    <col min="11751" max="11751" width="39.5703125" style="1" customWidth="1"/>
    <col min="11752" max="11777" width="11.42578125" style="1" customWidth="1"/>
    <col min="11778" max="12006" width="11" style="1"/>
    <col min="12007" max="12007" width="39.5703125" style="1" customWidth="1"/>
    <col min="12008" max="12033" width="11.42578125" style="1" customWidth="1"/>
    <col min="12034" max="12262" width="11" style="1"/>
    <col min="12263" max="12263" width="39.5703125" style="1" customWidth="1"/>
    <col min="12264" max="12289" width="11.42578125" style="1" customWidth="1"/>
    <col min="12290" max="12518" width="11" style="1"/>
    <col min="12519" max="12519" width="39.5703125" style="1" customWidth="1"/>
    <col min="12520" max="12545" width="11.42578125" style="1" customWidth="1"/>
    <col min="12546" max="12774" width="11" style="1"/>
    <col min="12775" max="12775" width="39.5703125" style="1" customWidth="1"/>
    <col min="12776" max="12801" width="11.42578125" style="1" customWidth="1"/>
    <col min="12802" max="13030" width="11" style="1"/>
    <col min="13031" max="13031" width="39.5703125" style="1" customWidth="1"/>
    <col min="13032" max="13057" width="11.42578125" style="1" customWidth="1"/>
    <col min="13058" max="13286" width="11" style="1"/>
    <col min="13287" max="13287" width="39.5703125" style="1" customWidth="1"/>
    <col min="13288" max="13313" width="11.42578125" style="1" customWidth="1"/>
    <col min="13314" max="13542" width="11" style="1"/>
    <col min="13543" max="13543" width="39.5703125" style="1" customWidth="1"/>
    <col min="13544" max="13569" width="11.42578125" style="1" customWidth="1"/>
    <col min="13570" max="13798" width="11" style="1"/>
    <col min="13799" max="13799" width="39.5703125" style="1" customWidth="1"/>
    <col min="13800" max="13825" width="11.42578125" style="1" customWidth="1"/>
    <col min="13826" max="14054" width="11" style="1"/>
    <col min="14055" max="14055" width="39.5703125" style="1" customWidth="1"/>
    <col min="14056" max="14081" width="11.42578125" style="1" customWidth="1"/>
    <col min="14082" max="14310" width="11" style="1"/>
    <col min="14311" max="14311" width="39.5703125" style="1" customWidth="1"/>
    <col min="14312" max="14337" width="11.42578125" style="1" customWidth="1"/>
    <col min="14338" max="14566" width="11" style="1"/>
    <col min="14567" max="14567" width="39.5703125" style="1" customWidth="1"/>
    <col min="14568" max="14593" width="11.42578125" style="1" customWidth="1"/>
    <col min="14594" max="14822" width="11" style="1"/>
    <col min="14823" max="14823" width="39.5703125" style="1" customWidth="1"/>
    <col min="14824" max="14849" width="11.42578125" style="1" customWidth="1"/>
    <col min="14850" max="15078" width="11" style="1"/>
    <col min="15079" max="15079" width="39.5703125" style="1" customWidth="1"/>
    <col min="15080" max="15105" width="11.42578125" style="1" customWidth="1"/>
    <col min="15106" max="15334" width="11" style="1"/>
    <col min="15335" max="15335" width="39.5703125" style="1" customWidth="1"/>
    <col min="15336" max="15361" width="11.42578125" style="1" customWidth="1"/>
    <col min="15362" max="15590" width="11" style="1"/>
    <col min="15591" max="15591" width="39.5703125" style="1" customWidth="1"/>
    <col min="15592" max="15617" width="11.42578125" style="1" customWidth="1"/>
    <col min="15618" max="15846" width="11" style="1"/>
    <col min="15847" max="15847" width="39.5703125" style="1" customWidth="1"/>
    <col min="15848" max="15873" width="11.42578125" style="1" customWidth="1"/>
    <col min="15874" max="16102" width="11" style="1"/>
    <col min="16103" max="16103" width="39.5703125" style="1" customWidth="1"/>
    <col min="16104" max="16129" width="11.42578125" style="1" customWidth="1"/>
    <col min="16130" max="16384" width="11" style="1"/>
  </cols>
  <sheetData>
    <row r="1" spans="2:16" x14ac:dyDescent="0.2">
      <c r="B1" s="87" t="s">
        <v>35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x14ac:dyDescent="0.2">
      <c r="B2" s="87" t="s">
        <v>36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2:16" x14ac:dyDescent="0.2">
      <c r="B3" s="88" t="s">
        <v>38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2:16" ht="15.75" x14ac:dyDescent="0.25">
      <c r="B4" s="89" t="s">
        <v>37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2:16" ht="13.5" thickBot="1" x14ac:dyDescent="0.25">
      <c r="B5" s="2" t="s">
        <v>44</v>
      </c>
      <c r="C5" s="10"/>
    </row>
    <row r="6" spans="2:16" ht="15.75" customHeight="1" thickBot="1" x14ac:dyDescent="0.25">
      <c r="B6" s="90" t="s">
        <v>0</v>
      </c>
      <c r="C6" s="92" t="s">
        <v>18</v>
      </c>
      <c r="D6" s="94" t="s">
        <v>21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  <c r="P6" s="15"/>
    </row>
    <row r="7" spans="2:16" ht="15.75" customHeight="1" thickBot="1" x14ac:dyDescent="0.25">
      <c r="B7" s="91"/>
      <c r="C7" s="93"/>
      <c r="D7" s="3" t="s">
        <v>22</v>
      </c>
      <c r="E7" s="3" t="s">
        <v>23</v>
      </c>
      <c r="F7" s="4" t="s">
        <v>24</v>
      </c>
      <c r="G7" s="3" t="s">
        <v>25</v>
      </c>
      <c r="H7" s="4" t="s">
        <v>26</v>
      </c>
      <c r="I7" s="3" t="s">
        <v>27</v>
      </c>
      <c r="J7" s="4" t="s">
        <v>28</v>
      </c>
      <c r="K7" s="3" t="s">
        <v>29</v>
      </c>
      <c r="L7" s="4" t="s">
        <v>30</v>
      </c>
      <c r="M7" s="3" t="s">
        <v>31</v>
      </c>
      <c r="N7" s="4" t="s">
        <v>32</v>
      </c>
      <c r="O7" s="3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85" t="s">
        <v>1</v>
      </c>
      <c r="C9" s="23" t="s">
        <v>19</v>
      </c>
      <c r="D9" s="28">
        <v>61</v>
      </c>
      <c r="E9" s="28">
        <v>1082</v>
      </c>
      <c r="F9" s="28">
        <v>1648</v>
      </c>
      <c r="G9" s="28">
        <v>1396</v>
      </c>
      <c r="H9" s="28">
        <v>1132</v>
      </c>
      <c r="I9" s="28">
        <v>1124</v>
      </c>
      <c r="J9" s="28">
        <v>916</v>
      </c>
      <c r="K9" s="28">
        <v>771</v>
      </c>
      <c r="L9" s="28">
        <v>695</v>
      </c>
      <c r="M9" s="28">
        <v>405</v>
      </c>
      <c r="N9" s="28">
        <v>208</v>
      </c>
      <c r="O9" s="28">
        <v>224</v>
      </c>
      <c r="P9" s="29">
        <f>SUM(D9:O9)</f>
        <v>9662</v>
      </c>
    </row>
    <row r="10" spans="2:16" s="6" customFormat="1" ht="20.100000000000001" customHeight="1" x14ac:dyDescent="0.25">
      <c r="B10" s="83"/>
      <c r="C10" s="24" t="s">
        <v>20</v>
      </c>
      <c r="D10" s="31">
        <v>14</v>
      </c>
      <c r="E10" s="31">
        <v>317</v>
      </c>
      <c r="F10" s="31">
        <v>487</v>
      </c>
      <c r="G10" s="31">
        <v>496</v>
      </c>
      <c r="H10" s="31">
        <v>405</v>
      </c>
      <c r="I10" s="31">
        <v>313</v>
      </c>
      <c r="J10" s="31">
        <v>267</v>
      </c>
      <c r="K10" s="31">
        <v>190</v>
      </c>
      <c r="L10" s="31">
        <v>132</v>
      </c>
      <c r="M10" s="31">
        <v>73</v>
      </c>
      <c r="N10" s="31">
        <v>42</v>
      </c>
      <c r="O10" s="31">
        <v>78</v>
      </c>
      <c r="P10" s="30">
        <f t="shared" ref="P10:P32" si="0">SUM(D10:O10)</f>
        <v>2814</v>
      </c>
    </row>
    <row r="11" spans="2:16" s="6" customFormat="1" ht="31.5" customHeight="1" x14ac:dyDescent="0.25">
      <c r="B11" s="86" t="s">
        <v>2</v>
      </c>
      <c r="C11" s="24" t="s">
        <v>19</v>
      </c>
      <c r="D11" s="31">
        <v>591</v>
      </c>
      <c r="E11" s="31">
        <v>13510</v>
      </c>
      <c r="F11" s="31">
        <v>19628</v>
      </c>
      <c r="G11" s="31">
        <v>16990</v>
      </c>
      <c r="H11" s="31">
        <v>13781</v>
      </c>
      <c r="I11" s="31">
        <v>11875</v>
      </c>
      <c r="J11" s="31">
        <v>8719</v>
      </c>
      <c r="K11" s="31">
        <v>6284</v>
      </c>
      <c r="L11" s="31">
        <v>4042</v>
      </c>
      <c r="M11" s="31">
        <v>1690</v>
      </c>
      <c r="N11" s="31">
        <v>766</v>
      </c>
      <c r="O11" s="31">
        <v>645</v>
      </c>
      <c r="P11" s="30">
        <f t="shared" si="0"/>
        <v>98521</v>
      </c>
    </row>
    <row r="12" spans="2:16" s="6" customFormat="1" ht="31.5" customHeight="1" x14ac:dyDescent="0.25">
      <c r="B12" s="86"/>
      <c r="C12" s="24" t="s">
        <v>20</v>
      </c>
      <c r="D12" s="31">
        <v>421</v>
      </c>
      <c r="E12" s="31">
        <v>9737</v>
      </c>
      <c r="F12" s="31">
        <v>13517</v>
      </c>
      <c r="G12" s="31">
        <v>11648</v>
      </c>
      <c r="H12" s="31">
        <v>10526</v>
      </c>
      <c r="I12" s="31">
        <v>10446</v>
      </c>
      <c r="J12" s="31">
        <v>6910</v>
      </c>
      <c r="K12" s="31">
        <v>4178</v>
      </c>
      <c r="L12" s="31">
        <v>1783</v>
      </c>
      <c r="M12" s="31">
        <v>591</v>
      </c>
      <c r="N12" s="31">
        <v>311</v>
      </c>
      <c r="O12" s="31">
        <v>224</v>
      </c>
      <c r="P12" s="30">
        <f t="shared" si="0"/>
        <v>70292</v>
      </c>
    </row>
    <row r="13" spans="2:16" s="6" customFormat="1" ht="20.100000000000001" customHeight="1" x14ac:dyDescent="0.25">
      <c r="B13" s="83" t="s">
        <v>3</v>
      </c>
      <c r="C13" s="24" t="s">
        <v>19</v>
      </c>
      <c r="D13" s="31">
        <v>143</v>
      </c>
      <c r="E13" s="31">
        <v>1630</v>
      </c>
      <c r="F13" s="31">
        <v>2245</v>
      </c>
      <c r="G13" s="31">
        <v>2175</v>
      </c>
      <c r="H13" s="31">
        <v>1996</v>
      </c>
      <c r="I13" s="31">
        <v>2051</v>
      </c>
      <c r="J13" s="31">
        <v>1764</v>
      </c>
      <c r="K13" s="31">
        <v>1414</v>
      </c>
      <c r="L13" s="31">
        <v>1014</v>
      </c>
      <c r="M13" s="31">
        <v>591</v>
      </c>
      <c r="N13" s="31">
        <v>250</v>
      </c>
      <c r="O13" s="31">
        <v>175</v>
      </c>
      <c r="P13" s="30">
        <f t="shared" si="0"/>
        <v>15448</v>
      </c>
    </row>
    <row r="14" spans="2:16" s="6" customFormat="1" ht="20.100000000000001" customHeight="1" x14ac:dyDescent="0.25">
      <c r="B14" s="83"/>
      <c r="C14" s="24" t="s">
        <v>20</v>
      </c>
      <c r="D14" s="31">
        <v>11</v>
      </c>
      <c r="E14" s="31">
        <v>235</v>
      </c>
      <c r="F14" s="31">
        <v>460</v>
      </c>
      <c r="G14" s="31">
        <v>461</v>
      </c>
      <c r="H14" s="31">
        <v>377</v>
      </c>
      <c r="I14" s="31">
        <v>363</v>
      </c>
      <c r="J14" s="31">
        <v>268</v>
      </c>
      <c r="K14" s="31">
        <v>200</v>
      </c>
      <c r="L14" s="31">
        <v>133</v>
      </c>
      <c r="M14" s="31">
        <v>74</v>
      </c>
      <c r="N14" s="31">
        <v>46</v>
      </c>
      <c r="O14" s="31">
        <v>40</v>
      </c>
      <c r="P14" s="30">
        <f t="shared" si="0"/>
        <v>2668</v>
      </c>
    </row>
    <row r="15" spans="2:16" s="6" customFormat="1" ht="40.5" customHeight="1" x14ac:dyDescent="0.25">
      <c r="B15" s="86" t="s">
        <v>4</v>
      </c>
      <c r="C15" s="24" t="s">
        <v>19</v>
      </c>
      <c r="D15" s="31">
        <v>639</v>
      </c>
      <c r="E15" s="31">
        <v>15148</v>
      </c>
      <c r="F15" s="31">
        <v>22201</v>
      </c>
      <c r="G15" s="31">
        <v>19350</v>
      </c>
      <c r="H15" s="31">
        <v>15197</v>
      </c>
      <c r="I15" s="31">
        <v>13685</v>
      </c>
      <c r="J15" s="31">
        <v>10642</v>
      </c>
      <c r="K15" s="31">
        <v>8041</v>
      </c>
      <c r="L15" s="31">
        <v>5646</v>
      </c>
      <c r="M15" s="31">
        <v>2986</v>
      </c>
      <c r="N15" s="31">
        <v>1709</v>
      </c>
      <c r="O15" s="31">
        <v>1574</v>
      </c>
      <c r="P15" s="30">
        <f t="shared" si="0"/>
        <v>116818</v>
      </c>
    </row>
    <row r="16" spans="2:16" s="6" customFormat="1" ht="40.5" customHeight="1" x14ac:dyDescent="0.25">
      <c r="B16" s="86"/>
      <c r="C16" s="24" t="s">
        <v>20</v>
      </c>
      <c r="D16" s="31">
        <v>415</v>
      </c>
      <c r="E16" s="31">
        <v>10002</v>
      </c>
      <c r="F16" s="31">
        <v>14105</v>
      </c>
      <c r="G16" s="31">
        <v>11942</v>
      </c>
      <c r="H16" s="31">
        <v>9409</v>
      </c>
      <c r="I16" s="31">
        <v>8200</v>
      </c>
      <c r="J16" s="31">
        <v>5952</v>
      </c>
      <c r="K16" s="31">
        <v>4234</v>
      </c>
      <c r="L16" s="31">
        <v>2443</v>
      </c>
      <c r="M16" s="31">
        <v>1339</v>
      </c>
      <c r="N16" s="31">
        <v>839</v>
      </c>
      <c r="O16" s="31">
        <v>837</v>
      </c>
      <c r="P16" s="30">
        <f t="shared" si="0"/>
        <v>69717</v>
      </c>
    </row>
    <row r="17" spans="2:16" s="6" customFormat="1" ht="20.100000000000001" customHeight="1" x14ac:dyDescent="0.25">
      <c r="B17" s="83" t="s">
        <v>5</v>
      </c>
      <c r="C17" s="24" t="s">
        <v>19</v>
      </c>
      <c r="D17" s="27">
        <v>35</v>
      </c>
      <c r="E17" s="27">
        <v>1274</v>
      </c>
      <c r="F17" s="27">
        <v>2452</v>
      </c>
      <c r="G17" s="27">
        <v>2357</v>
      </c>
      <c r="H17" s="27">
        <v>1795</v>
      </c>
      <c r="I17" s="27">
        <v>1356</v>
      </c>
      <c r="J17" s="27">
        <v>989</v>
      </c>
      <c r="K17" s="27">
        <v>806</v>
      </c>
      <c r="L17" s="27">
        <v>538</v>
      </c>
      <c r="M17" s="27">
        <v>263</v>
      </c>
      <c r="N17" s="27">
        <v>93</v>
      </c>
      <c r="O17" s="27">
        <v>45</v>
      </c>
      <c r="P17" s="30">
        <f t="shared" si="0"/>
        <v>12003</v>
      </c>
    </row>
    <row r="18" spans="2:16" s="6" customFormat="1" ht="20.100000000000001" customHeight="1" x14ac:dyDescent="0.25">
      <c r="B18" s="83"/>
      <c r="C18" s="24" t="s">
        <v>20</v>
      </c>
      <c r="D18" s="31">
        <v>23</v>
      </c>
      <c r="E18" s="31">
        <v>849</v>
      </c>
      <c r="F18" s="31">
        <v>1429</v>
      </c>
      <c r="G18" s="31">
        <v>1189</v>
      </c>
      <c r="H18" s="31">
        <v>845</v>
      </c>
      <c r="I18" s="31">
        <v>563</v>
      </c>
      <c r="J18" s="31">
        <v>353</v>
      </c>
      <c r="K18" s="31">
        <v>217</v>
      </c>
      <c r="L18" s="31">
        <v>130</v>
      </c>
      <c r="M18" s="31">
        <v>41</v>
      </c>
      <c r="N18" s="31">
        <v>20</v>
      </c>
      <c r="O18" s="31">
        <v>16</v>
      </c>
      <c r="P18" s="30">
        <f t="shared" si="0"/>
        <v>5675</v>
      </c>
    </row>
    <row r="19" spans="2:16" s="6" customFormat="1" ht="20.100000000000001" customHeight="1" x14ac:dyDescent="0.25">
      <c r="B19" s="83" t="s">
        <v>6</v>
      </c>
      <c r="C19" s="24" t="s">
        <v>19</v>
      </c>
      <c r="D19" s="31">
        <v>14</v>
      </c>
      <c r="E19" s="31">
        <v>1172</v>
      </c>
      <c r="F19" s="31">
        <v>3213</v>
      </c>
      <c r="G19" s="31">
        <v>3164</v>
      </c>
      <c r="H19" s="31">
        <v>2391</v>
      </c>
      <c r="I19" s="31">
        <v>1900</v>
      </c>
      <c r="J19" s="31">
        <v>1434</v>
      </c>
      <c r="K19" s="31">
        <v>1053</v>
      </c>
      <c r="L19" s="31">
        <v>678</v>
      </c>
      <c r="M19" s="31">
        <v>311</v>
      </c>
      <c r="N19" s="31">
        <v>97</v>
      </c>
      <c r="O19" s="31">
        <v>64</v>
      </c>
      <c r="P19" s="30">
        <f t="shared" si="0"/>
        <v>15491</v>
      </c>
    </row>
    <row r="20" spans="2:16" s="6" customFormat="1" ht="20.100000000000001" customHeight="1" x14ac:dyDescent="0.25">
      <c r="B20" s="83"/>
      <c r="C20" s="24" t="s">
        <v>20</v>
      </c>
      <c r="D20" s="31">
        <v>13</v>
      </c>
      <c r="E20" s="31">
        <v>1470</v>
      </c>
      <c r="F20" s="31">
        <v>3572</v>
      </c>
      <c r="G20" s="31">
        <v>3429</v>
      </c>
      <c r="H20" s="31">
        <v>2438</v>
      </c>
      <c r="I20" s="31">
        <v>1972</v>
      </c>
      <c r="J20" s="31">
        <v>1518</v>
      </c>
      <c r="K20" s="31">
        <v>940</v>
      </c>
      <c r="L20" s="31">
        <v>430</v>
      </c>
      <c r="M20" s="31">
        <v>99</v>
      </c>
      <c r="N20" s="31">
        <v>40</v>
      </c>
      <c r="O20" s="31">
        <v>31</v>
      </c>
      <c r="P20" s="30">
        <f t="shared" si="0"/>
        <v>15952</v>
      </c>
    </row>
    <row r="21" spans="2:16" s="6" customFormat="1" ht="20.100000000000001" customHeight="1" x14ac:dyDescent="0.25">
      <c r="B21" s="83" t="s">
        <v>7</v>
      </c>
      <c r="C21" s="24" t="s">
        <v>19</v>
      </c>
      <c r="D21" s="31">
        <v>12</v>
      </c>
      <c r="E21" s="31">
        <v>258</v>
      </c>
      <c r="F21" s="31">
        <v>516</v>
      </c>
      <c r="G21" s="31">
        <v>509</v>
      </c>
      <c r="H21" s="31">
        <v>522</v>
      </c>
      <c r="I21" s="31">
        <v>549</v>
      </c>
      <c r="J21" s="31">
        <v>464</v>
      </c>
      <c r="K21" s="31">
        <v>410</v>
      </c>
      <c r="L21" s="31">
        <v>366</v>
      </c>
      <c r="M21" s="31">
        <v>185</v>
      </c>
      <c r="N21" s="31">
        <v>95</v>
      </c>
      <c r="O21" s="31">
        <v>132</v>
      </c>
      <c r="P21" s="30">
        <f t="shared" si="0"/>
        <v>4018</v>
      </c>
    </row>
    <row r="22" spans="2:16" s="6" customFormat="1" ht="20.100000000000001" customHeight="1" x14ac:dyDescent="0.25">
      <c r="B22" s="83"/>
      <c r="C22" s="24" t="s">
        <v>20</v>
      </c>
      <c r="D22" s="31">
        <v>5</v>
      </c>
      <c r="E22" s="31">
        <v>125</v>
      </c>
      <c r="F22" s="31">
        <v>259</v>
      </c>
      <c r="G22" s="31">
        <v>248</v>
      </c>
      <c r="H22" s="31">
        <v>235</v>
      </c>
      <c r="I22" s="31">
        <v>250</v>
      </c>
      <c r="J22" s="31">
        <v>180</v>
      </c>
      <c r="K22" s="31">
        <v>173</v>
      </c>
      <c r="L22" s="31">
        <v>122</v>
      </c>
      <c r="M22" s="31">
        <v>77</v>
      </c>
      <c r="N22" s="31">
        <v>56</v>
      </c>
      <c r="O22" s="31">
        <v>55</v>
      </c>
      <c r="P22" s="30">
        <f t="shared" si="0"/>
        <v>1785</v>
      </c>
    </row>
    <row r="23" spans="2:16" s="6" customFormat="1" ht="29.25" customHeight="1" x14ac:dyDescent="0.25">
      <c r="B23" s="86" t="s">
        <v>8</v>
      </c>
      <c r="C23" s="24" t="s">
        <v>19</v>
      </c>
      <c r="D23" s="31">
        <v>430</v>
      </c>
      <c r="E23" s="31">
        <v>9909</v>
      </c>
      <c r="F23" s="31">
        <v>15341</v>
      </c>
      <c r="G23" s="31">
        <v>12643</v>
      </c>
      <c r="H23" s="31">
        <v>9646</v>
      </c>
      <c r="I23" s="31">
        <v>8958</v>
      </c>
      <c r="J23" s="31">
        <v>7335</v>
      </c>
      <c r="K23" s="31">
        <v>6367</v>
      </c>
      <c r="L23" s="31">
        <v>4584</v>
      </c>
      <c r="M23" s="31">
        <v>2103</v>
      </c>
      <c r="N23" s="31">
        <v>928</v>
      </c>
      <c r="O23" s="31">
        <v>679</v>
      </c>
      <c r="P23" s="30">
        <f t="shared" si="0"/>
        <v>78923</v>
      </c>
    </row>
    <row r="24" spans="2:16" s="6" customFormat="1" ht="29.25" customHeight="1" x14ac:dyDescent="0.25">
      <c r="B24" s="86"/>
      <c r="C24" s="24" t="s">
        <v>20</v>
      </c>
      <c r="D24" s="31">
        <v>249</v>
      </c>
      <c r="E24" s="31">
        <v>6594</v>
      </c>
      <c r="F24" s="31">
        <v>9607</v>
      </c>
      <c r="G24" s="31">
        <v>6928</v>
      </c>
      <c r="H24" s="31">
        <v>4504</v>
      </c>
      <c r="I24" s="31">
        <v>3758</v>
      </c>
      <c r="J24" s="31">
        <v>2562</v>
      </c>
      <c r="K24" s="31">
        <v>1699</v>
      </c>
      <c r="L24" s="31">
        <v>1044</v>
      </c>
      <c r="M24" s="31">
        <v>494</v>
      </c>
      <c r="N24" s="31">
        <v>229</v>
      </c>
      <c r="O24" s="31">
        <v>163</v>
      </c>
      <c r="P24" s="30">
        <f t="shared" si="0"/>
        <v>37831</v>
      </c>
    </row>
    <row r="25" spans="2:16" s="6" customFormat="1" ht="20.100000000000001" customHeight="1" x14ac:dyDescent="0.25">
      <c r="B25" s="83" t="s">
        <v>9</v>
      </c>
      <c r="C25" s="24" t="s">
        <v>19</v>
      </c>
      <c r="D25" s="27">
        <v>56</v>
      </c>
      <c r="E25" s="27">
        <v>1615</v>
      </c>
      <c r="F25" s="27">
        <v>3945</v>
      </c>
      <c r="G25" s="27">
        <v>4459</v>
      </c>
      <c r="H25" s="27">
        <v>3815</v>
      </c>
      <c r="I25" s="27">
        <v>3731</v>
      </c>
      <c r="J25" s="27">
        <v>3316</v>
      </c>
      <c r="K25" s="27">
        <v>2842</v>
      </c>
      <c r="L25" s="27">
        <v>2428</v>
      </c>
      <c r="M25" s="27">
        <v>1429</v>
      </c>
      <c r="N25" s="27">
        <v>883</v>
      </c>
      <c r="O25" s="27">
        <v>926</v>
      </c>
      <c r="P25" s="30">
        <f t="shared" si="0"/>
        <v>29445</v>
      </c>
    </row>
    <row r="26" spans="2:16" s="6" customFormat="1" ht="20.100000000000001" customHeight="1" x14ac:dyDescent="0.25">
      <c r="B26" s="83"/>
      <c r="C26" s="24" t="s">
        <v>20</v>
      </c>
      <c r="D26" s="31">
        <v>46</v>
      </c>
      <c r="E26" s="31">
        <v>2082</v>
      </c>
      <c r="F26" s="31">
        <v>6256</v>
      </c>
      <c r="G26" s="31">
        <v>6883</v>
      </c>
      <c r="H26" s="31">
        <v>5868</v>
      </c>
      <c r="I26" s="31">
        <v>5302</v>
      </c>
      <c r="J26" s="31">
        <v>4015</v>
      </c>
      <c r="K26" s="31">
        <v>3199</v>
      </c>
      <c r="L26" s="31">
        <v>2002</v>
      </c>
      <c r="M26" s="31">
        <v>1001</v>
      </c>
      <c r="N26" s="31">
        <v>574</v>
      </c>
      <c r="O26" s="31">
        <v>472</v>
      </c>
      <c r="P26" s="30">
        <f t="shared" si="0"/>
        <v>37700</v>
      </c>
    </row>
    <row r="27" spans="2:16" s="6" customFormat="1" ht="20.100000000000001" customHeight="1" x14ac:dyDescent="0.25">
      <c r="B27" s="83" t="s">
        <v>10</v>
      </c>
      <c r="C27" s="24" t="s">
        <v>19</v>
      </c>
      <c r="D27" s="31">
        <v>0</v>
      </c>
      <c r="E27" s="31">
        <v>3</v>
      </c>
      <c r="F27" s="31">
        <v>19</v>
      </c>
      <c r="G27" s="31">
        <v>15</v>
      </c>
      <c r="H27" s="31">
        <v>24</v>
      </c>
      <c r="I27" s="31">
        <v>29</v>
      </c>
      <c r="J27" s="31">
        <v>24</v>
      </c>
      <c r="K27" s="31">
        <v>26</v>
      </c>
      <c r="L27" s="31">
        <v>27</v>
      </c>
      <c r="M27" s="31">
        <v>16</v>
      </c>
      <c r="N27" s="31">
        <v>7</v>
      </c>
      <c r="O27" s="31">
        <v>0</v>
      </c>
      <c r="P27" s="30">
        <f t="shared" si="0"/>
        <v>190</v>
      </c>
    </row>
    <row r="28" spans="2:16" s="6" customFormat="1" ht="20.100000000000001" customHeight="1" x14ac:dyDescent="0.25">
      <c r="B28" s="83"/>
      <c r="C28" s="24" t="s">
        <v>20</v>
      </c>
      <c r="D28" s="31">
        <v>1</v>
      </c>
      <c r="E28" s="31">
        <v>23</v>
      </c>
      <c r="F28" s="31">
        <v>61</v>
      </c>
      <c r="G28" s="31">
        <v>84</v>
      </c>
      <c r="H28" s="31">
        <v>101</v>
      </c>
      <c r="I28" s="31">
        <v>167</v>
      </c>
      <c r="J28" s="31">
        <v>196</v>
      </c>
      <c r="K28" s="31">
        <v>254</v>
      </c>
      <c r="L28" s="31">
        <v>327</v>
      </c>
      <c r="M28" s="31">
        <v>294</v>
      </c>
      <c r="N28" s="31">
        <v>126</v>
      </c>
      <c r="O28" s="31">
        <v>3</v>
      </c>
      <c r="P28" s="30">
        <f t="shared" si="0"/>
        <v>1637</v>
      </c>
    </row>
    <row r="29" spans="2:16" s="6" customFormat="1" ht="20.100000000000001" customHeight="1" x14ac:dyDescent="0.25">
      <c r="B29" s="83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3</v>
      </c>
      <c r="H29" s="31">
        <v>6</v>
      </c>
      <c r="I29" s="31">
        <v>6</v>
      </c>
      <c r="J29" s="31">
        <v>7</v>
      </c>
      <c r="K29" s="31">
        <v>7</v>
      </c>
      <c r="L29" s="31">
        <v>9</v>
      </c>
      <c r="M29" s="31">
        <v>4</v>
      </c>
      <c r="N29" s="31">
        <v>0</v>
      </c>
      <c r="O29" s="31">
        <v>0</v>
      </c>
      <c r="P29" s="30">
        <f t="shared" si="0"/>
        <v>44</v>
      </c>
    </row>
    <row r="30" spans="2:16" s="6" customFormat="1" ht="20.100000000000001" customHeight="1" x14ac:dyDescent="0.25">
      <c r="B30" s="83"/>
      <c r="C30" s="24" t="s">
        <v>20</v>
      </c>
      <c r="D30" s="31">
        <v>0</v>
      </c>
      <c r="E30" s="31">
        <v>0</v>
      </c>
      <c r="F30" s="31">
        <v>0</v>
      </c>
      <c r="G30" s="31">
        <v>0</v>
      </c>
      <c r="H30" s="31">
        <v>2</v>
      </c>
      <c r="I30" s="31">
        <v>0</v>
      </c>
      <c r="J30" s="31">
        <v>1</v>
      </c>
      <c r="K30" s="31">
        <v>5</v>
      </c>
      <c r="L30" s="31">
        <v>6</v>
      </c>
      <c r="M30" s="31">
        <v>3</v>
      </c>
      <c r="N30" s="31">
        <v>0</v>
      </c>
      <c r="O30" s="31">
        <v>0</v>
      </c>
      <c r="P30" s="30">
        <f t="shared" si="0"/>
        <v>17</v>
      </c>
    </row>
    <row r="31" spans="2:16" s="6" customFormat="1" ht="20.100000000000001" customHeight="1" x14ac:dyDescent="0.25">
      <c r="B31" s="83" t="s">
        <v>12</v>
      </c>
      <c r="C31" s="24" t="s">
        <v>19</v>
      </c>
      <c r="D31" s="31">
        <v>2</v>
      </c>
      <c r="E31" s="31">
        <v>18</v>
      </c>
      <c r="F31" s="31">
        <v>49</v>
      </c>
      <c r="G31" s="31">
        <v>79</v>
      </c>
      <c r="H31" s="31">
        <v>96</v>
      </c>
      <c r="I31" s="31">
        <v>111</v>
      </c>
      <c r="J31" s="31">
        <v>118</v>
      </c>
      <c r="K31" s="31">
        <v>163</v>
      </c>
      <c r="L31" s="31">
        <v>184</v>
      </c>
      <c r="M31" s="31">
        <v>156</v>
      </c>
      <c r="N31" s="31">
        <v>65</v>
      </c>
      <c r="O31" s="31">
        <v>86</v>
      </c>
      <c r="P31" s="30">
        <f t="shared" si="0"/>
        <v>1127</v>
      </c>
    </row>
    <row r="32" spans="2:16" s="6" customFormat="1" ht="20.100000000000001" customHeight="1" thickBot="1" x14ac:dyDescent="0.3">
      <c r="B32" s="84"/>
      <c r="C32" s="25" t="s">
        <v>20</v>
      </c>
      <c r="D32" s="32">
        <v>2</v>
      </c>
      <c r="E32" s="32">
        <v>19</v>
      </c>
      <c r="F32" s="32">
        <v>48</v>
      </c>
      <c r="G32" s="32">
        <v>76</v>
      </c>
      <c r="H32" s="32">
        <v>80</v>
      </c>
      <c r="I32" s="32">
        <v>98</v>
      </c>
      <c r="J32" s="32">
        <v>139</v>
      </c>
      <c r="K32" s="32">
        <v>191</v>
      </c>
      <c r="L32" s="32">
        <v>311</v>
      </c>
      <c r="M32" s="32">
        <v>214</v>
      </c>
      <c r="N32" s="32">
        <v>61</v>
      </c>
      <c r="O32" s="32">
        <v>39</v>
      </c>
      <c r="P32" s="33">
        <f t="shared" si="0"/>
        <v>1278</v>
      </c>
    </row>
    <row r="33" spans="2:17" s="6" customFormat="1" ht="20.100000000000001" customHeight="1" x14ac:dyDescent="0.25">
      <c r="B33" s="73" t="s">
        <v>13</v>
      </c>
      <c r="C33" s="18" t="s">
        <v>19</v>
      </c>
      <c r="D33" s="49">
        <f>+D9+D11+D13+D15+D17+D19+D21+D23+D25+D27+D29+D31</f>
        <v>1983</v>
      </c>
      <c r="E33" s="49">
        <f t="shared" ref="E33:P33" si="1">+E9+E11+E13+E15+E17+E19+E21+E23+E25+E27+E29+E31</f>
        <v>45620</v>
      </c>
      <c r="F33" s="49">
        <f t="shared" si="1"/>
        <v>71258</v>
      </c>
      <c r="G33" s="49">
        <f t="shared" si="1"/>
        <v>63140</v>
      </c>
      <c r="H33" s="49">
        <f t="shared" si="1"/>
        <v>50401</v>
      </c>
      <c r="I33" s="49">
        <f t="shared" si="1"/>
        <v>45375</v>
      </c>
      <c r="J33" s="49">
        <f t="shared" si="1"/>
        <v>35728</v>
      </c>
      <c r="K33" s="49">
        <f t="shared" si="1"/>
        <v>28184</v>
      </c>
      <c r="L33" s="49">
        <f t="shared" si="1"/>
        <v>20211</v>
      </c>
      <c r="M33" s="49">
        <f t="shared" si="1"/>
        <v>10139</v>
      </c>
      <c r="N33" s="49">
        <f t="shared" si="1"/>
        <v>5101</v>
      </c>
      <c r="O33" s="49">
        <f t="shared" si="1"/>
        <v>4550</v>
      </c>
      <c r="P33" s="50">
        <f t="shared" si="1"/>
        <v>381690</v>
      </c>
      <c r="Q33" s="26"/>
    </row>
    <row r="34" spans="2:17" s="6" customFormat="1" ht="20.100000000000001" customHeight="1" thickBot="1" x14ac:dyDescent="0.3">
      <c r="B34" s="74"/>
      <c r="C34" s="19" t="s">
        <v>20</v>
      </c>
      <c r="D34" s="51">
        <f>+D10+D12+D14+D16+D18+D20+D22+D24+D26+D28+D30+D32</f>
        <v>1200</v>
      </c>
      <c r="E34" s="51">
        <f t="shared" ref="E34:P34" si="2">+E10+E12+E14+E16+E18+E20+E22+E24+E26+E28+E30+E32</f>
        <v>31453</v>
      </c>
      <c r="F34" s="51">
        <f t="shared" si="2"/>
        <v>49801</v>
      </c>
      <c r="G34" s="51">
        <f t="shared" si="2"/>
        <v>43384</v>
      </c>
      <c r="H34" s="51">
        <f t="shared" si="2"/>
        <v>34790</v>
      </c>
      <c r="I34" s="51">
        <f t="shared" si="2"/>
        <v>31432</v>
      </c>
      <c r="J34" s="51">
        <f t="shared" si="2"/>
        <v>22361</v>
      </c>
      <c r="K34" s="51">
        <f t="shared" si="2"/>
        <v>15480</v>
      </c>
      <c r="L34" s="51">
        <f t="shared" si="2"/>
        <v>8863</v>
      </c>
      <c r="M34" s="51">
        <f t="shared" si="2"/>
        <v>4300</v>
      </c>
      <c r="N34" s="51">
        <f t="shared" si="2"/>
        <v>2344</v>
      </c>
      <c r="O34" s="51">
        <f t="shared" si="2"/>
        <v>1958</v>
      </c>
      <c r="P34" s="52">
        <f t="shared" si="2"/>
        <v>247366</v>
      </c>
    </row>
    <row r="35" spans="2:17" s="6" customFormat="1" ht="18.75" customHeight="1" x14ac:dyDescent="0.25">
      <c r="B35" s="75" t="s">
        <v>14</v>
      </c>
      <c r="C35" s="20" t="s">
        <v>19</v>
      </c>
      <c r="D35" s="36">
        <v>34</v>
      </c>
      <c r="E35" s="36">
        <v>2523</v>
      </c>
      <c r="F35" s="36">
        <v>8467</v>
      </c>
      <c r="G35" s="36">
        <v>12558</v>
      </c>
      <c r="H35" s="36">
        <v>13259</v>
      </c>
      <c r="I35" s="36">
        <v>14780</v>
      </c>
      <c r="J35" s="36">
        <v>16114</v>
      </c>
      <c r="K35" s="36">
        <v>13635</v>
      </c>
      <c r="L35" s="36">
        <v>10134</v>
      </c>
      <c r="M35" s="36">
        <v>6485</v>
      </c>
      <c r="N35" s="36">
        <v>3490</v>
      </c>
      <c r="O35" s="36">
        <v>2192</v>
      </c>
      <c r="P35" s="37">
        <f>SUM(D35:O35)</f>
        <v>103671</v>
      </c>
      <c r="Q35" s="26"/>
    </row>
    <row r="36" spans="2:17" s="6" customFormat="1" ht="18.75" customHeight="1" thickBot="1" x14ac:dyDescent="0.3">
      <c r="B36" s="76"/>
      <c r="C36" s="21" t="s">
        <v>20</v>
      </c>
      <c r="D36" s="38">
        <v>16</v>
      </c>
      <c r="E36" s="38">
        <v>1472</v>
      </c>
      <c r="F36" s="38">
        <v>6729</v>
      </c>
      <c r="G36" s="38">
        <v>10094</v>
      </c>
      <c r="H36" s="38">
        <v>10385</v>
      </c>
      <c r="I36" s="38">
        <v>10986</v>
      </c>
      <c r="J36" s="38">
        <v>11022</v>
      </c>
      <c r="K36" s="38">
        <v>10004</v>
      </c>
      <c r="L36" s="38">
        <v>6995</v>
      </c>
      <c r="M36" s="38">
        <v>3181</v>
      </c>
      <c r="N36" s="38">
        <v>1498</v>
      </c>
      <c r="O36" s="38">
        <v>430</v>
      </c>
      <c r="P36" s="39">
        <f t="shared" ref="P36" si="3">SUM(D36:O36)</f>
        <v>72812</v>
      </c>
    </row>
    <row r="37" spans="2:17" s="6" customFormat="1" ht="20.100000000000001" customHeight="1" thickBot="1" x14ac:dyDescent="0.3">
      <c r="B37" s="7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7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7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8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81" t="s">
        <v>17</v>
      </c>
      <c r="C41" s="22" t="s">
        <v>19</v>
      </c>
      <c r="D41" s="44">
        <f>+D33+D35</f>
        <v>2017</v>
      </c>
      <c r="E41" s="44">
        <f t="shared" ref="E41:O41" si="4">+E33+E35</f>
        <v>48143</v>
      </c>
      <c r="F41" s="44">
        <f t="shared" si="4"/>
        <v>79725</v>
      </c>
      <c r="G41" s="44">
        <f t="shared" si="4"/>
        <v>75698</v>
      </c>
      <c r="H41" s="44">
        <f t="shared" si="4"/>
        <v>63660</v>
      </c>
      <c r="I41" s="44">
        <f t="shared" si="4"/>
        <v>60155</v>
      </c>
      <c r="J41" s="44">
        <f t="shared" si="4"/>
        <v>51842</v>
      </c>
      <c r="K41" s="44">
        <f t="shared" si="4"/>
        <v>41819</v>
      </c>
      <c r="L41" s="44">
        <f t="shared" si="4"/>
        <v>30345</v>
      </c>
      <c r="M41" s="44">
        <f t="shared" si="4"/>
        <v>16624</v>
      </c>
      <c r="N41" s="44">
        <f t="shared" si="4"/>
        <v>8591</v>
      </c>
      <c r="O41" s="44">
        <f t="shared" si="4"/>
        <v>6742</v>
      </c>
      <c r="P41" s="45">
        <f>+P33+P35</f>
        <v>485361</v>
      </c>
      <c r="Q41" s="26"/>
    </row>
    <row r="42" spans="2:17" ht="13.5" thickBot="1" x14ac:dyDescent="0.25">
      <c r="B42" s="82"/>
      <c r="C42" s="14" t="s">
        <v>20</v>
      </c>
      <c r="D42" s="46">
        <f>+D34+D36</f>
        <v>1216</v>
      </c>
      <c r="E42" s="46">
        <f t="shared" ref="E42:O42" si="5">+E34+E36</f>
        <v>32925</v>
      </c>
      <c r="F42" s="46">
        <f t="shared" si="5"/>
        <v>56530</v>
      </c>
      <c r="G42" s="46">
        <f t="shared" si="5"/>
        <v>53478</v>
      </c>
      <c r="H42" s="46">
        <f t="shared" si="5"/>
        <v>45175</v>
      </c>
      <c r="I42" s="46">
        <f t="shared" si="5"/>
        <v>42418</v>
      </c>
      <c r="J42" s="46">
        <f t="shared" si="5"/>
        <v>33383</v>
      </c>
      <c r="K42" s="46">
        <f t="shared" si="5"/>
        <v>25484</v>
      </c>
      <c r="L42" s="46">
        <f t="shared" si="5"/>
        <v>15858</v>
      </c>
      <c r="M42" s="46">
        <f t="shared" si="5"/>
        <v>7481</v>
      </c>
      <c r="N42" s="46">
        <f t="shared" si="5"/>
        <v>3842</v>
      </c>
      <c r="O42" s="46">
        <f t="shared" si="5"/>
        <v>2388</v>
      </c>
      <c r="P42" s="47">
        <f>+P34+P36</f>
        <v>320178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41:B42"/>
    <mergeCell ref="B35:B36"/>
    <mergeCell ref="B37:B38"/>
    <mergeCell ref="B39:B40"/>
    <mergeCell ref="B1:P1"/>
    <mergeCell ref="B2:P2"/>
    <mergeCell ref="B4:P4"/>
    <mergeCell ref="B6:B7"/>
    <mergeCell ref="C6:C7"/>
    <mergeCell ref="B21:B22"/>
    <mergeCell ref="B31:B32"/>
    <mergeCell ref="B33:B34"/>
    <mergeCell ref="B3:P3"/>
    <mergeCell ref="D6:O6"/>
    <mergeCell ref="B9:B10"/>
    <mergeCell ref="B13:B14"/>
    <mergeCell ref="B25:B26"/>
    <mergeCell ref="B27:B28"/>
    <mergeCell ref="B29:B30"/>
    <mergeCell ref="B11:B12"/>
    <mergeCell ref="B15:B16"/>
    <mergeCell ref="B17:B18"/>
    <mergeCell ref="B19:B20"/>
    <mergeCell ref="B23:B24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K34" zoomScaleNormal="100" workbookViewId="0">
      <selection activeCell="P41" sqref="P41:P42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6" width="11" style="1"/>
    <col min="227" max="227" width="39.5703125" style="1" customWidth="1"/>
    <col min="228" max="253" width="11.42578125" style="1" customWidth="1"/>
    <col min="254" max="482" width="11" style="1"/>
    <col min="483" max="483" width="39.5703125" style="1" customWidth="1"/>
    <col min="484" max="509" width="11.42578125" style="1" customWidth="1"/>
    <col min="510" max="738" width="11" style="1"/>
    <col min="739" max="739" width="39.5703125" style="1" customWidth="1"/>
    <col min="740" max="765" width="11.42578125" style="1" customWidth="1"/>
    <col min="766" max="994" width="11" style="1"/>
    <col min="995" max="995" width="39.5703125" style="1" customWidth="1"/>
    <col min="996" max="1021" width="11.42578125" style="1" customWidth="1"/>
    <col min="1022" max="1250" width="11" style="1"/>
    <col min="1251" max="1251" width="39.5703125" style="1" customWidth="1"/>
    <col min="1252" max="1277" width="11.42578125" style="1" customWidth="1"/>
    <col min="1278" max="1506" width="11" style="1"/>
    <col min="1507" max="1507" width="39.5703125" style="1" customWidth="1"/>
    <col min="1508" max="1533" width="11.42578125" style="1" customWidth="1"/>
    <col min="1534" max="1762" width="11" style="1"/>
    <col min="1763" max="1763" width="39.5703125" style="1" customWidth="1"/>
    <col min="1764" max="1789" width="11.42578125" style="1" customWidth="1"/>
    <col min="1790" max="2018" width="11" style="1"/>
    <col min="2019" max="2019" width="39.5703125" style="1" customWidth="1"/>
    <col min="2020" max="2045" width="11.42578125" style="1" customWidth="1"/>
    <col min="2046" max="2274" width="11" style="1"/>
    <col min="2275" max="2275" width="39.5703125" style="1" customWidth="1"/>
    <col min="2276" max="2301" width="11.42578125" style="1" customWidth="1"/>
    <col min="2302" max="2530" width="11" style="1"/>
    <col min="2531" max="2531" width="39.5703125" style="1" customWidth="1"/>
    <col min="2532" max="2557" width="11.42578125" style="1" customWidth="1"/>
    <col min="2558" max="2786" width="11" style="1"/>
    <col min="2787" max="2787" width="39.5703125" style="1" customWidth="1"/>
    <col min="2788" max="2813" width="11.42578125" style="1" customWidth="1"/>
    <col min="2814" max="3042" width="11" style="1"/>
    <col min="3043" max="3043" width="39.5703125" style="1" customWidth="1"/>
    <col min="3044" max="3069" width="11.42578125" style="1" customWidth="1"/>
    <col min="3070" max="3298" width="11" style="1"/>
    <col min="3299" max="3299" width="39.5703125" style="1" customWidth="1"/>
    <col min="3300" max="3325" width="11.42578125" style="1" customWidth="1"/>
    <col min="3326" max="3554" width="11" style="1"/>
    <col min="3555" max="3555" width="39.5703125" style="1" customWidth="1"/>
    <col min="3556" max="3581" width="11.42578125" style="1" customWidth="1"/>
    <col min="3582" max="3810" width="11" style="1"/>
    <col min="3811" max="3811" width="39.5703125" style="1" customWidth="1"/>
    <col min="3812" max="3837" width="11.42578125" style="1" customWidth="1"/>
    <col min="3838" max="4066" width="11" style="1"/>
    <col min="4067" max="4067" width="39.5703125" style="1" customWidth="1"/>
    <col min="4068" max="4093" width="11.42578125" style="1" customWidth="1"/>
    <col min="4094" max="4322" width="11" style="1"/>
    <col min="4323" max="4323" width="39.5703125" style="1" customWidth="1"/>
    <col min="4324" max="4349" width="11.42578125" style="1" customWidth="1"/>
    <col min="4350" max="4578" width="11" style="1"/>
    <col min="4579" max="4579" width="39.5703125" style="1" customWidth="1"/>
    <col min="4580" max="4605" width="11.42578125" style="1" customWidth="1"/>
    <col min="4606" max="4834" width="11" style="1"/>
    <col min="4835" max="4835" width="39.5703125" style="1" customWidth="1"/>
    <col min="4836" max="4861" width="11.42578125" style="1" customWidth="1"/>
    <col min="4862" max="5090" width="11" style="1"/>
    <col min="5091" max="5091" width="39.5703125" style="1" customWidth="1"/>
    <col min="5092" max="5117" width="11.42578125" style="1" customWidth="1"/>
    <col min="5118" max="5346" width="11" style="1"/>
    <col min="5347" max="5347" width="39.5703125" style="1" customWidth="1"/>
    <col min="5348" max="5373" width="11.42578125" style="1" customWidth="1"/>
    <col min="5374" max="5602" width="11" style="1"/>
    <col min="5603" max="5603" width="39.5703125" style="1" customWidth="1"/>
    <col min="5604" max="5629" width="11.42578125" style="1" customWidth="1"/>
    <col min="5630" max="5858" width="11" style="1"/>
    <col min="5859" max="5859" width="39.5703125" style="1" customWidth="1"/>
    <col min="5860" max="5885" width="11.42578125" style="1" customWidth="1"/>
    <col min="5886" max="6114" width="11" style="1"/>
    <col min="6115" max="6115" width="39.5703125" style="1" customWidth="1"/>
    <col min="6116" max="6141" width="11.42578125" style="1" customWidth="1"/>
    <col min="6142" max="6370" width="11" style="1"/>
    <col min="6371" max="6371" width="39.5703125" style="1" customWidth="1"/>
    <col min="6372" max="6397" width="11.42578125" style="1" customWidth="1"/>
    <col min="6398" max="6626" width="11" style="1"/>
    <col min="6627" max="6627" width="39.5703125" style="1" customWidth="1"/>
    <col min="6628" max="6653" width="11.42578125" style="1" customWidth="1"/>
    <col min="6654" max="6882" width="11" style="1"/>
    <col min="6883" max="6883" width="39.5703125" style="1" customWidth="1"/>
    <col min="6884" max="6909" width="11.42578125" style="1" customWidth="1"/>
    <col min="6910" max="7138" width="11" style="1"/>
    <col min="7139" max="7139" width="39.5703125" style="1" customWidth="1"/>
    <col min="7140" max="7165" width="11.42578125" style="1" customWidth="1"/>
    <col min="7166" max="7394" width="11" style="1"/>
    <col min="7395" max="7395" width="39.5703125" style="1" customWidth="1"/>
    <col min="7396" max="7421" width="11.42578125" style="1" customWidth="1"/>
    <col min="7422" max="7650" width="11" style="1"/>
    <col min="7651" max="7651" width="39.5703125" style="1" customWidth="1"/>
    <col min="7652" max="7677" width="11.42578125" style="1" customWidth="1"/>
    <col min="7678" max="7906" width="11" style="1"/>
    <col min="7907" max="7907" width="39.5703125" style="1" customWidth="1"/>
    <col min="7908" max="7933" width="11.42578125" style="1" customWidth="1"/>
    <col min="7934" max="8162" width="11" style="1"/>
    <col min="8163" max="8163" width="39.5703125" style="1" customWidth="1"/>
    <col min="8164" max="8189" width="11.42578125" style="1" customWidth="1"/>
    <col min="8190" max="8418" width="11" style="1"/>
    <col min="8419" max="8419" width="39.5703125" style="1" customWidth="1"/>
    <col min="8420" max="8445" width="11.42578125" style="1" customWidth="1"/>
    <col min="8446" max="8674" width="11" style="1"/>
    <col min="8675" max="8675" width="39.5703125" style="1" customWidth="1"/>
    <col min="8676" max="8701" width="11.42578125" style="1" customWidth="1"/>
    <col min="8702" max="8930" width="11" style="1"/>
    <col min="8931" max="8931" width="39.5703125" style="1" customWidth="1"/>
    <col min="8932" max="8957" width="11.42578125" style="1" customWidth="1"/>
    <col min="8958" max="9186" width="11" style="1"/>
    <col min="9187" max="9187" width="39.5703125" style="1" customWidth="1"/>
    <col min="9188" max="9213" width="11.42578125" style="1" customWidth="1"/>
    <col min="9214" max="9442" width="11" style="1"/>
    <col min="9443" max="9443" width="39.5703125" style="1" customWidth="1"/>
    <col min="9444" max="9469" width="11.42578125" style="1" customWidth="1"/>
    <col min="9470" max="9698" width="11" style="1"/>
    <col min="9699" max="9699" width="39.5703125" style="1" customWidth="1"/>
    <col min="9700" max="9725" width="11.42578125" style="1" customWidth="1"/>
    <col min="9726" max="9954" width="11" style="1"/>
    <col min="9955" max="9955" width="39.5703125" style="1" customWidth="1"/>
    <col min="9956" max="9981" width="11.42578125" style="1" customWidth="1"/>
    <col min="9982" max="10210" width="11" style="1"/>
    <col min="10211" max="10211" width="39.5703125" style="1" customWidth="1"/>
    <col min="10212" max="10237" width="11.42578125" style="1" customWidth="1"/>
    <col min="10238" max="10466" width="11" style="1"/>
    <col min="10467" max="10467" width="39.5703125" style="1" customWidth="1"/>
    <col min="10468" max="10493" width="11.42578125" style="1" customWidth="1"/>
    <col min="10494" max="10722" width="11" style="1"/>
    <col min="10723" max="10723" width="39.5703125" style="1" customWidth="1"/>
    <col min="10724" max="10749" width="11.42578125" style="1" customWidth="1"/>
    <col min="10750" max="10978" width="11" style="1"/>
    <col min="10979" max="10979" width="39.5703125" style="1" customWidth="1"/>
    <col min="10980" max="11005" width="11.42578125" style="1" customWidth="1"/>
    <col min="11006" max="11234" width="11" style="1"/>
    <col min="11235" max="11235" width="39.5703125" style="1" customWidth="1"/>
    <col min="11236" max="11261" width="11.42578125" style="1" customWidth="1"/>
    <col min="11262" max="11490" width="11" style="1"/>
    <col min="11491" max="11491" width="39.5703125" style="1" customWidth="1"/>
    <col min="11492" max="11517" width="11.42578125" style="1" customWidth="1"/>
    <col min="11518" max="11746" width="11" style="1"/>
    <col min="11747" max="11747" width="39.5703125" style="1" customWidth="1"/>
    <col min="11748" max="11773" width="11.42578125" style="1" customWidth="1"/>
    <col min="11774" max="12002" width="11" style="1"/>
    <col min="12003" max="12003" width="39.5703125" style="1" customWidth="1"/>
    <col min="12004" max="12029" width="11.42578125" style="1" customWidth="1"/>
    <col min="12030" max="12258" width="11" style="1"/>
    <col min="12259" max="12259" width="39.5703125" style="1" customWidth="1"/>
    <col min="12260" max="12285" width="11.42578125" style="1" customWidth="1"/>
    <col min="12286" max="12514" width="11" style="1"/>
    <col min="12515" max="12515" width="39.5703125" style="1" customWidth="1"/>
    <col min="12516" max="12541" width="11.42578125" style="1" customWidth="1"/>
    <col min="12542" max="12770" width="11" style="1"/>
    <col min="12771" max="12771" width="39.5703125" style="1" customWidth="1"/>
    <col min="12772" max="12797" width="11.42578125" style="1" customWidth="1"/>
    <col min="12798" max="13026" width="11" style="1"/>
    <col min="13027" max="13027" width="39.5703125" style="1" customWidth="1"/>
    <col min="13028" max="13053" width="11.42578125" style="1" customWidth="1"/>
    <col min="13054" max="13282" width="11" style="1"/>
    <col min="13283" max="13283" width="39.5703125" style="1" customWidth="1"/>
    <col min="13284" max="13309" width="11.42578125" style="1" customWidth="1"/>
    <col min="13310" max="13538" width="11" style="1"/>
    <col min="13539" max="13539" width="39.5703125" style="1" customWidth="1"/>
    <col min="13540" max="13565" width="11.42578125" style="1" customWidth="1"/>
    <col min="13566" max="13794" width="11" style="1"/>
    <col min="13795" max="13795" width="39.5703125" style="1" customWidth="1"/>
    <col min="13796" max="13821" width="11.42578125" style="1" customWidth="1"/>
    <col min="13822" max="14050" width="11" style="1"/>
    <col min="14051" max="14051" width="39.5703125" style="1" customWidth="1"/>
    <col min="14052" max="14077" width="11.42578125" style="1" customWidth="1"/>
    <col min="14078" max="14306" width="11" style="1"/>
    <col min="14307" max="14307" width="39.5703125" style="1" customWidth="1"/>
    <col min="14308" max="14333" width="11.42578125" style="1" customWidth="1"/>
    <col min="14334" max="14562" width="11" style="1"/>
    <col min="14563" max="14563" width="39.5703125" style="1" customWidth="1"/>
    <col min="14564" max="14589" width="11.42578125" style="1" customWidth="1"/>
    <col min="14590" max="14818" width="11" style="1"/>
    <col min="14819" max="14819" width="39.5703125" style="1" customWidth="1"/>
    <col min="14820" max="14845" width="11.42578125" style="1" customWidth="1"/>
    <col min="14846" max="15074" width="11" style="1"/>
    <col min="15075" max="15075" width="39.5703125" style="1" customWidth="1"/>
    <col min="15076" max="15101" width="11.42578125" style="1" customWidth="1"/>
    <col min="15102" max="15330" width="11" style="1"/>
    <col min="15331" max="15331" width="39.5703125" style="1" customWidth="1"/>
    <col min="15332" max="15357" width="11.42578125" style="1" customWidth="1"/>
    <col min="15358" max="15586" width="11" style="1"/>
    <col min="15587" max="15587" width="39.5703125" style="1" customWidth="1"/>
    <col min="15588" max="15613" width="11.42578125" style="1" customWidth="1"/>
    <col min="15614" max="15842" width="11" style="1"/>
    <col min="15843" max="15843" width="39.5703125" style="1" customWidth="1"/>
    <col min="15844" max="15869" width="11.42578125" style="1" customWidth="1"/>
    <col min="15870" max="16098" width="11" style="1"/>
    <col min="16099" max="16099" width="39.5703125" style="1" customWidth="1"/>
    <col min="16100" max="16125" width="11.42578125" style="1" customWidth="1"/>
    <col min="16126" max="16384" width="11" style="1"/>
  </cols>
  <sheetData>
    <row r="1" spans="2:16" x14ac:dyDescent="0.2">
      <c r="B1" s="87" t="s">
        <v>35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x14ac:dyDescent="0.2">
      <c r="B2" s="87" t="s">
        <v>36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2:16" x14ac:dyDescent="0.2">
      <c r="B3" s="88" t="s">
        <v>38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2:16" ht="15.75" x14ac:dyDescent="0.25">
      <c r="B4" s="89" t="s">
        <v>37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2:16" ht="13.5" thickBot="1" x14ac:dyDescent="0.25">
      <c r="B5" s="13" t="s">
        <v>45</v>
      </c>
      <c r="C5" s="13"/>
    </row>
    <row r="6" spans="2:16" ht="15.75" customHeight="1" thickBot="1" x14ac:dyDescent="0.25">
      <c r="B6" s="90" t="s">
        <v>0</v>
      </c>
      <c r="C6" s="92" t="s">
        <v>18</v>
      </c>
      <c r="D6" s="94" t="s">
        <v>21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  <c r="P6" s="15"/>
    </row>
    <row r="7" spans="2:16" ht="15.75" customHeight="1" thickBot="1" x14ac:dyDescent="0.25">
      <c r="B7" s="91"/>
      <c r="C7" s="9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85" t="s">
        <v>1</v>
      </c>
      <c r="C9" s="23" t="s">
        <v>19</v>
      </c>
      <c r="D9" s="28">
        <v>60</v>
      </c>
      <c r="E9" s="28">
        <v>1066</v>
      </c>
      <c r="F9" s="28">
        <v>1622</v>
      </c>
      <c r="G9" s="28">
        <v>1375</v>
      </c>
      <c r="H9" s="28">
        <v>1115</v>
      </c>
      <c r="I9" s="28">
        <v>1107</v>
      </c>
      <c r="J9" s="28">
        <v>902</v>
      </c>
      <c r="K9" s="28">
        <v>757</v>
      </c>
      <c r="L9" s="28">
        <v>684</v>
      </c>
      <c r="M9" s="28">
        <v>399</v>
      </c>
      <c r="N9" s="28">
        <v>205</v>
      </c>
      <c r="O9" s="28">
        <v>221</v>
      </c>
      <c r="P9" s="29">
        <f>SUM(D9:O9)</f>
        <v>9513</v>
      </c>
    </row>
    <row r="10" spans="2:16" s="6" customFormat="1" ht="20.100000000000001" customHeight="1" x14ac:dyDescent="0.25">
      <c r="B10" s="83"/>
      <c r="C10" s="24" t="s">
        <v>20</v>
      </c>
      <c r="D10" s="31">
        <v>14</v>
      </c>
      <c r="E10" s="31">
        <v>315</v>
      </c>
      <c r="F10" s="31">
        <v>484</v>
      </c>
      <c r="G10" s="31">
        <v>493</v>
      </c>
      <c r="H10" s="31">
        <v>402</v>
      </c>
      <c r="I10" s="31">
        <v>311</v>
      </c>
      <c r="J10" s="31">
        <v>265</v>
      </c>
      <c r="K10" s="31">
        <v>189</v>
      </c>
      <c r="L10" s="31">
        <v>131</v>
      </c>
      <c r="M10" s="31">
        <v>72</v>
      </c>
      <c r="N10" s="31">
        <v>42</v>
      </c>
      <c r="O10" s="31">
        <v>78</v>
      </c>
      <c r="P10" s="30">
        <f t="shared" ref="P10:P32" si="0">SUM(D10:O10)</f>
        <v>2796</v>
      </c>
    </row>
    <row r="11" spans="2:16" s="6" customFormat="1" ht="31.5" customHeight="1" x14ac:dyDescent="0.25">
      <c r="B11" s="86" t="s">
        <v>2</v>
      </c>
      <c r="C11" s="24" t="s">
        <v>19</v>
      </c>
      <c r="D11" s="31">
        <v>581</v>
      </c>
      <c r="E11" s="31">
        <v>13289</v>
      </c>
      <c r="F11" s="31">
        <v>19306</v>
      </c>
      <c r="G11" s="31">
        <v>16712</v>
      </c>
      <c r="H11" s="31">
        <v>13555</v>
      </c>
      <c r="I11" s="31">
        <v>11681</v>
      </c>
      <c r="J11" s="31">
        <v>8576</v>
      </c>
      <c r="K11" s="31">
        <v>6182</v>
      </c>
      <c r="L11" s="31">
        <v>3976</v>
      </c>
      <c r="M11" s="31">
        <v>1662</v>
      </c>
      <c r="N11" s="31">
        <v>754</v>
      </c>
      <c r="O11" s="31">
        <v>635</v>
      </c>
      <c r="P11" s="30">
        <f t="shared" si="0"/>
        <v>96909</v>
      </c>
    </row>
    <row r="12" spans="2:16" s="6" customFormat="1" ht="31.5" customHeight="1" x14ac:dyDescent="0.25">
      <c r="B12" s="86"/>
      <c r="C12" s="24" t="s">
        <v>20</v>
      </c>
      <c r="D12" s="31">
        <v>411</v>
      </c>
      <c r="E12" s="31">
        <v>9507</v>
      </c>
      <c r="F12" s="31">
        <v>13197</v>
      </c>
      <c r="G12" s="31">
        <v>11373</v>
      </c>
      <c r="H12" s="31">
        <v>10277</v>
      </c>
      <c r="I12" s="31">
        <v>10199</v>
      </c>
      <c r="J12" s="31">
        <v>6747</v>
      </c>
      <c r="K12" s="31">
        <v>4079</v>
      </c>
      <c r="L12" s="31">
        <v>1741</v>
      </c>
      <c r="M12" s="31">
        <v>577</v>
      </c>
      <c r="N12" s="31">
        <v>304</v>
      </c>
      <c r="O12" s="31">
        <v>218</v>
      </c>
      <c r="P12" s="30">
        <f t="shared" si="0"/>
        <v>68630</v>
      </c>
    </row>
    <row r="13" spans="2:16" s="6" customFormat="1" ht="20.100000000000001" customHeight="1" x14ac:dyDescent="0.25">
      <c r="B13" s="83" t="s">
        <v>3</v>
      </c>
      <c r="C13" s="24" t="s">
        <v>19</v>
      </c>
      <c r="D13" s="31">
        <v>153</v>
      </c>
      <c r="E13" s="31">
        <v>1740</v>
      </c>
      <c r="F13" s="31">
        <v>2397</v>
      </c>
      <c r="G13" s="31">
        <v>2322</v>
      </c>
      <c r="H13" s="31">
        <v>2130</v>
      </c>
      <c r="I13" s="31">
        <v>2189</v>
      </c>
      <c r="J13" s="31">
        <v>1883</v>
      </c>
      <c r="K13" s="31">
        <v>1509</v>
      </c>
      <c r="L13" s="31">
        <v>1081</v>
      </c>
      <c r="M13" s="31">
        <v>631</v>
      </c>
      <c r="N13" s="31">
        <v>267</v>
      </c>
      <c r="O13" s="31">
        <v>187</v>
      </c>
      <c r="P13" s="30">
        <f t="shared" si="0"/>
        <v>16489</v>
      </c>
    </row>
    <row r="14" spans="2:16" s="6" customFormat="1" ht="20.100000000000001" customHeight="1" x14ac:dyDescent="0.25">
      <c r="B14" s="83"/>
      <c r="C14" s="24" t="s">
        <v>20</v>
      </c>
      <c r="D14" s="31">
        <v>11</v>
      </c>
      <c r="E14" s="31">
        <v>241</v>
      </c>
      <c r="F14" s="31">
        <v>473</v>
      </c>
      <c r="G14" s="31">
        <v>474</v>
      </c>
      <c r="H14" s="31">
        <v>388</v>
      </c>
      <c r="I14" s="31">
        <v>373</v>
      </c>
      <c r="J14" s="31">
        <v>276</v>
      </c>
      <c r="K14" s="31">
        <v>206</v>
      </c>
      <c r="L14" s="31">
        <v>136</v>
      </c>
      <c r="M14" s="31">
        <v>77</v>
      </c>
      <c r="N14" s="31">
        <v>48</v>
      </c>
      <c r="O14" s="31">
        <v>41</v>
      </c>
      <c r="P14" s="30">
        <f t="shared" si="0"/>
        <v>2744</v>
      </c>
    </row>
    <row r="15" spans="2:16" s="6" customFormat="1" ht="40.5" customHeight="1" x14ac:dyDescent="0.25">
      <c r="B15" s="86" t="s">
        <v>4</v>
      </c>
      <c r="C15" s="24" t="s">
        <v>19</v>
      </c>
      <c r="D15" s="31">
        <v>633</v>
      </c>
      <c r="E15" s="31">
        <v>15003</v>
      </c>
      <c r="F15" s="31">
        <v>21988</v>
      </c>
      <c r="G15" s="31">
        <v>19164</v>
      </c>
      <c r="H15" s="31">
        <v>15051</v>
      </c>
      <c r="I15" s="31">
        <v>13554</v>
      </c>
      <c r="J15" s="31">
        <v>10540</v>
      </c>
      <c r="K15" s="31">
        <v>7964</v>
      </c>
      <c r="L15" s="31">
        <v>5592</v>
      </c>
      <c r="M15" s="31">
        <v>2958</v>
      </c>
      <c r="N15" s="31">
        <v>1694</v>
      </c>
      <c r="O15" s="31">
        <v>1559</v>
      </c>
      <c r="P15" s="30">
        <f t="shared" si="0"/>
        <v>115700</v>
      </c>
    </row>
    <row r="16" spans="2:16" s="6" customFormat="1" ht="40.5" customHeight="1" x14ac:dyDescent="0.25">
      <c r="B16" s="86"/>
      <c r="C16" s="24" t="s">
        <v>20</v>
      </c>
      <c r="D16" s="31">
        <v>402</v>
      </c>
      <c r="E16" s="31">
        <v>9698</v>
      </c>
      <c r="F16" s="31">
        <v>13677</v>
      </c>
      <c r="G16" s="31">
        <v>11579</v>
      </c>
      <c r="H16" s="31">
        <v>9123</v>
      </c>
      <c r="I16" s="31">
        <v>7951</v>
      </c>
      <c r="J16" s="31">
        <v>5771</v>
      </c>
      <c r="K16" s="31">
        <v>4105</v>
      </c>
      <c r="L16" s="31">
        <v>2368</v>
      </c>
      <c r="M16" s="31">
        <v>1299</v>
      </c>
      <c r="N16" s="31">
        <v>814</v>
      </c>
      <c r="O16" s="31">
        <v>812</v>
      </c>
      <c r="P16" s="30">
        <f t="shared" si="0"/>
        <v>67599</v>
      </c>
    </row>
    <row r="17" spans="2:16" s="6" customFormat="1" ht="20.100000000000001" customHeight="1" x14ac:dyDescent="0.25">
      <c r="B17" s="83" t="s">
        <v>5</v>
      </c>
      <c r="C17" s="24" t="s">
        <v>19</v>
      </c>
      <c r="D17" s="31">
        <v>35</v>
      </c>
      <c r="E17" s="31">
        <v>1276</v>
      </c>
      <c r="F17" s="31">
        <v>2456</v>
      </c>
      <c r="G17" s="31">
        <v>2360</v>
      </c>
      <c r="H17" s="31">
        <v>1798</v>
      </c>
      <c r="I17" s="31">
        <v>1358</v>
      </c>
      <c r="J17" s="31">
        <v>990</v>
      </c>
      <c r="K17" s="31">
        <v>807</v>
      </c>
      <c r="L17" s="31">
        <v>539</v>
      </c>
      <c r="M17" s="31">
        <v>263</v>
      </c>
      <c r="N17" s="31">
        <v>94</v>
      </c>
      <c r="O17" s="31">
        <v>45</v>
      </c>
      <c r="P17" s="30">
        <f t="shared" si="0"/>
        <v>12021</v>
      </c>
    </row>
    <row r="18" spans="2:16" s="6" customFormat="1" ht="20.100000000000001" customHeight="1" x14ac:dyDescent="0.25">
      <c r="B18" s="83"/>
      <c r="C18" s="24" t="s">
        <v>20</v>
      </c>
      <c r="D18" s="31">
        <v>23</v>
      </c>
      <c r="E18" s="31">
        <v>850</v>
      </c>
      <c r="F18" s="31">
        <v>1430</v>
      </c>
      <c r="G18" s="31">
        <v>1190</v>
      </c>
      <c r="H18" s="31">
        <v>846</v>
      </c>
      <c r="I18" s="31">
        <v>564</v>
      </c>
      <c r="J18" s="31">
        <v>353</v>
      </c>
      <c r="K18" s="31">
        <v>215</v>
      </c>
      <c r="L18" s="31">
        <v>132</v>
      </c>
      <c r="M18" s="31">
        <v>42</v>
      </c>
      <c r="N18" s="31">
        <v>20</v>
      </c>
      <c r="O18" s="31">
        <v>16</v>
      </c>
      <c r="P18" s="30">
        <f t="shared" si="0"/>
        <v>5681</v>
      </c>
    </row>
    <row r="19" spans="2:16" s="6" customFormat="1" ht="20.100000000000001" customHeight="1" x14ac:dyDescent="0.25">
      <c r="B19" s="83" t="s">
        <v>6</v>
      </c>
      <c r="C19" s="24" t="s">
        <v>19</v>
      </c>
      <c r="D19" s="31">
        <v>14</v>
      </c>
      <c r="E19" s="31">
        <v>1143</v>
      </c>
      <c r="F19" s="31">
        <v>3136</v>
      </c>
      <c r="G19" s="31">
        <v>3088</v>
      </c>
      <c r="H19" s="31">
        <v>2334</v>
      </c>
      <c r="I19" s="31">
        <v>1854</v>
      </c>
      <c r="J19" s="31">
        <v>1399</v>
      </c>
      <c r="K19" s="31">
        <v>1027</v>
      </c>
      <c r="L19" s="31">
        <v>661</v>
      </c>
      <c r="M19" s="31">
        <v>303</v>
      </c>
      <c r="N19" s="31">
        <v>95</v>
      </c>
      <c r="O19" s="31">
        <v>63</v>
      </c>
      <c r="P19" s="30">
        <f t="shared" si="0"/>
        <v>15117</v>
      </c>
    </row>
    <row r="20" spans="2:16" s="6" customFormat="1" ht="20.100000000000001" customHeight="1" x14ac:dyDescent="0.25">
      <c r="B20" s="83"/>
      <c r="C20" s="24" t="s">
        <v>20</v>
      </c>
      <c r="D20" s="31">
        <v>13</v>
      </c>
      <c r="E20" s="31">
        <v>1468</v>
      </c>
      <c r="F20" s="31">
        <v>3567</v>
      </c>
      <c r="G20" s="31">
        <v>3424</v>
      </c>
      <c r="H20" s="31">
        <v>2435</v>
      </c>
      <c r="I20" s="31">
        <v>1970</v>
      </c>
      <c r="J20" s="31">
        <v>1516</v>
      </c>
      <c r="K20" s="31">
        <v>939</v>
      </c>
      <c r="L20" s="31">
        <v>430</v>
      </c>
      <c r="M20" s="31">
        <v>99</v>
      </c>
      <c r="N20" s="31">
        <v>40</v>
      </c>
      <c r="O20" s="31">
        <v>31</v>
      </c>
      <c r="P20" s="30">
        <f t="shared" si="0"/>
        <v>15932</v>
      </c>
    </row>
    <row r="21" spans="2:16" s="6" customFormat="1" ht="20.100000000000001" customHeight="1" x14ac:dyDescent="0.25">
      <c r="B21" s="83" t="s">
        <v>7</v>
      </c>
      <c r="C21" s="24" t="s">
        <v>19</v>
      </c>
      <c r="D21" s="31">
        <v>12</v>
      </c>
      <c r="E21" s="31">
        <v>258</v>
      </c>
      <c r="F21" s="31">
        <v>515</v>
      </c>
      <c r="G21" s="31">
        <v>508</v>
      </c>
      <c r="H21" s="31">
        <v>521</v>
      </c>
      <c r="I21" s="31">
        <v>548</v>
      </c>
      <c r="J21" s="31">
        <v>464</v>
      </c>
      <c r="K21" s="31">
        <v>412</v>
      </c>
      <c r="L21" s="31">
        <v>365</v>
      </c>
      <c r="M21" s="31">
        <v>185</v>
      </c>
      <c r="N21" s="31">
        <v>95</v>
      </c>
      <c r="O21" s="31">
        <v>132</v>
      </c>
      <c r="P21" s="30">
        <f t="shared" si="0"/>
        <v>4015</v>
      </c>
    </row>
    <row r="22" spans="2:16" s="6" customFormat="1" ht="20.100000000000001" customHeight="1" x14ac:dyDescent="0.25">
      <c r="B22" s="83"/>
      <c r="C22" s="24" t="s">
        <v>20</v>
      </c>
      <c r="D22" s="31">
        <v>5</v>
      </c>
      <c r="E22" s="31">
        <v>126</v>
      </c>
      <c r="F22" s="31">
        <v>261</v>
      </c>
      <c r="G22" s="31">
        <v>250</v>
      </c>
      <c r="H22" s="31">
        <v>237</v>
      </c>
      <c r="I22" s="31">
        <v>252</v>
      </c>
      <c r="J22" s="31">
        <v>182</v>
      </c>
      <c r="K22" s="31">
        <v>176</v>
      </c>
      <c r="L22" s="31">
        <v>124</v>
      </c>
      <c r="M22" s="31">
        <v>77</v>
      </c>
      <c r="N22" s="31">
        <v>56</v>
      </c>
      <c r="O22" s="31">
        <v>55</v>
      </c>
      <c r="P22" s="30">
        <f t="shared" si="0"/>
        <v>1801</v>
      </c>
    </row>
    <row r="23" spans="2:16" s="6" customFormat="1" ht="29.25" customHeight="1" x14ac:dyDescent="0.25">
      <c r="B23" s="86" t="s">
        <v>8</v>
      </c>
      <c r="C23" s="24" t="s">
        <v>19</v>
      </c>
      <c r="D23" s="31">
        <v>427</v>
      </c>
      <c r="E23" s="31">
        <v>9837</v>
      </c>
      <c r="F23" s="31">
        <v>15230</v>
      </c>
      <c r="G23" s="31">
        <v>12552</v>
      </c>
      <c r="H23" s="31">
        <v>9577</v>
      </c>
      <c r="I23" s="31">
        <v>8893</v>
      </c>
      <c r="J23" s="31">
        <v>7282</v>
      </c>
      <c r="K23" s="31">
        <v>6321</v>
      </c>
      <c r="L23" s="31">
        <v>4551</v>
      </c>
      <c r="M23" s="31">
        <v>2088</v>
      </c>
      <c r="N23" s="31">
        <v>921</v>
      </c>
      <c r="O23" s="31">
        <v>674</v>
      </c>
      <c r="P23" s="30">
        <f t="shared" si="0"/>
        <v>78353</v>
      </c>
    </row>
    <row r="24" spans="2:16" s="6" customFormat="1" ht="29.25" customHeight="1" x14ac:dyDescent="0.25">
      <c r="B24" s="86"/>
      <c r="C24" s="24" t="s">
        <v>20</v>
      </c>
      <c r="D24" s="31">
        <v>248</v>
      </c>
      <c r="E24" s="31">
        <v>6568</v>
      </c>
      <c r="F24" s="31">
        <v>9570</v>
      </c>
      <c r="G24" s="31">
        <v>6902</v>
      </c>
      <c r="H24" s="31">
        <v>4487</v>
      </c>
      <c r="I24" s="31">
        <v>3744</v>
      </c>
      <c r="J24" s="31">
        <v>2552</v>
      </c>
      <c r="K24" s="31">
        <v>1693</v>
      </c>
      <c r="L24" s="31">
        <v>1041</v>
      </c>
      <c r="M24" s="31">
        <v>492</v>
      </c>
      <c r="N24" s="31">
        <v>228</v>
      </c>
      <c r="O24" s="31">
        <v>162</v>
      </c>
      <c r="P24" s="30">
        <f t="shared" si="0"/>
        <v>37687</v>
      </c>
    </row>
    <row r="25" spans="2:16" s="6" customFormat="1" ht="20.100000000000001" customHeight="1" x14ac:dyDescent="0.25">
      <c r="B25" s="83" t="s">
        <v>9</v>
      </c>
      <c r="C25" s="24" t="s">
        <v>19</v>
      </c>
      <c r="D25" s="31">
        <v>55</v>
      </c>
      <c r="E25" s="31">
        <v>1598</v>
      </c>
      <c r="F25" s="31">
        <v>3902</v>
      </c>
      <c r="G25" s="31">
        <v>4411</v>
      </c>
      <c r="H25" s="31">
        <v>3773</v>
      </c>
      <c r="I25" s="31">
        <v>3691</v>
      </c>
      <c r="J25" s="31">
        <v>3280</v>
      </c>
      <c r="K25" s="31">
        <v>2812</v>
      </c>
      <c r="L25" s="31">
        <v>2402</v>
      </c>
      <c r="M25" s="31">
        <v>1414</v>
      </c>
      <c r="N25" s="31">
        <v>873</v>
      </c>
      <c r="O25" s="31">
        <v>916</v>
      </c>
      <c r="P25" s="30">
        <f t="shared" si="0"/>
        <v>29127</v>
      </c>
    </row>
    <row r="26" spans="2:16" s="6" customFormat="1" ht="20.100000000000001" customHeight="1" x14ac:dyDescent="0.25">
      <c r="B26" s="83"/>
      <c r="C26" s="24" t="s">
        <v>20</v>
      </c>
      <c r="D26" s="31">
        <v>45</v>
      </c>
      <c r="E26" s="31">
        <v>2066</v>
      </c>
      <c r="F26" s="31">
        <v>6209</v>
      </c>
      <c r="G26" s="31">
        <v>6832</v>
      </c>
      <c r="H26" s="31">
        <v>5824</v>
      </c>
      <c r="I26" s="31">
        <v>5262</v>
      </c>
      <c r="J26" s="31">
        <v>3984</v>
      </c>
      <c r="K26" s="31">
        <v>3175</v>
      </c>
      <c r="L26" s="31">
        <v>1987</v>
      </c>
      <c r="M26" s="31">
        <v>994</v>
      </c>
      <c r="N26" s="31">
        <v>570</v>
      </c>
      <c r="O26" s="31">
        <v>468</v>
      </c>
      <c r="P26" s="30">
        <f t="shared" si="0"/>
        <v>37416</v>
      </c>
    </row>
    <row r="27" spans="2:16" s="6" customFormat="1" ht="20.100000000000001" customHeight="1" x14ac:dyDescent="0.25">
      <c r="B27" s="83" t="s">
        <v>10</v>
      </c>
      <c r="C27" s="24" t="s">
        <v>19</v>
      </c>
      <c r="D27" s="31">
        <v>0</v>
      </c>
      <c r="E27" s="31">
        <v>3</v>
      </c>
      <c r="F27" s="31">
        <v>19</v>
      </c>
      <c r="G27" s="31">
        <v>15</v>
      </c>
      <c r="H27" s="31">
        <v>24</v>
      </c>
      <c r="I27" s="31">
        <v>29</v>
      </c>
      <c r="J27" s="31">
        <v>24</v>
      </c>
      <c r="K27" s="31">
        <v>26</v>
      </c>
      <c r="L27" s="31">
        <v>24</v>
      </c>
      <c r="M27" s="31">
        <v>16</v>
      </c>
      <c r="N27" s="31">
        <v>7</v>
      </c>
      <c r="O27" s="31">
        <v>0</v>
      </c>
      <c r="P27" s="30">
        <f t="shared" si="0"/>
        <v>187</v>
      </c>
    </row>
    <row r="28" spans="2:16" s="6" customFormat="1" ht="20.100000000000001" customHeight="1" x14ac:dyDescent="0.25">
      <c r="B28" s="83"/>
      <c r="C28" s="24" t="s">
        <v>20</v>
      </c>
      <c r="D28" s="31">
        <v>1</v>
      </c>
      <c r="E28" s="31">
        <v>23</v>
      </c>
      <c r="F28" s="31">
        <v>61</v>
      </c>
      <c r="G28" s="31">
        <v>84</v>
      </c>
      <c r="H28" s="31">
        <v>101</v>
      </c>
      <c r="I28" s="31">
        <v>165</v>
      </c>
      <c r="J28" s="31">
        <v>194</v>
      </c>
      <c r="K28" s="31">
        <v>252</v>
      </c>
      <c r="L28" s="31">
        <v>322</v>
      </c>
      <c r="M28" s="31">
        <v>291</v>
      </c>
      <c r="N28" s="31">
        <v>124</v>
      </c>
      <c r="O28" s="31">
        <v>3</v>
      </c>
      <c r="P28" s="30">
        <f t="shared" si="0"/>
        <v>1621</v>
      </c>
    </row>
    <row r="29" spans="2:16" s="6" customFormat="1" ht="20.100000000000001" customHeight="1" x14ac:dyDescent="0.25">
      <c r="B29" s="83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3</v>
      </c>
      <c r="H29" s="31">
        <v>6</v>
      </c>
      <c r="I29" s="31">
        <v>6</v>
      </c>
      <c r="J29" s="31">
        <v>8</v>
      </c>
      <c r="K29" s="31">
        <v>7</v>
      </c>
      <c r="L29" s="31">
        <v>10</v>
      </c>
      <c r="M29" s="31">
        <v>3</v>
      </c>
      <c r="N29" s="31">
        <v>0</v>
      </c>
      <c r="O29" s="31">
        <v>0</v>
      </c>
      <c r="P29" s="30">
        <f t="shared" si="0"/>
        <v>45</v>
      </c>
    </row>
    <row r="30" spans="2:16" s="6" customFormat="1" ht="20.100000000000001" customHeight="1" x14ac:dyDescent="0.25">
      <c r="B30" s="83"/>
      <c r="C30" s="24" t="s">
        <v>20</v>
      </c>
      <c r="D30" s="31">
        <v>0</v>
      </c>
      <c r="E30" s="31">
        <v>0</v>
      </c>
      <c r="F30" s="31">
        <v>0</v>
      </c>
      <c r="G30" s="31">
        <v>0</v>
      </c>
      <c r="H30" s="31">
        <v>2</v>
      </c>
      <c r="I30" s="31">
        <v>0</v>
      </c>
      <c r="J30" s="31">
        <v>1</v>
      </c>
      <c r="K30" s="31">
        <v>5</v>
      </c>
      <c r="L30" s="31">
        <v>6</v>
      </c>
      <c r="M30" s="31">
        <v>4</v>
      </c>
      <c r="N30" s="31">
        <v>0</v>
      </c>
      <c r="O30" s="31">
        <v>0</v>
      </c>
      <c r="P30" s="30">
        <f t="shared" si="0"/>
        <v>18</v>
      </c>
    </row>
    <row r="31" spans="2:16" s="6" customFormat="1" ht="20.100000000000001" customHeight="1" x14ac:dyDescent="0.25">
      <c r="B31" s="83" t="s">
        <v>12</v>
      </c>
      <c r="C31" s="24" t="s">
        <v>19</v>
      </c>
      <c r="D31" s="31">
        <v>2</v>
      </c>
      <c r="E31" s="31">
        <v>18</v>
      </c>
      <c r="F31" s="31">
        <v>49</v>
      </c>
      <c r="G31" s="31">
        <v>78</v>
      </c>
      <c r="H31" s="31">
        <v>96</v>
      </c>
      <c r="I31" s="31">
        <v>111</v>
      </c>
      <c r="J31" s="31">
        <v>118</v>
      </c>
      <c r="K31" s="31">
        <v>162</v>
      </c>
      <c r="L31" s="31">
        <v>184</v>
      </c>
      <c r="M31" s="31">
        <v>156</v>
      </c>
      <c r="N31" s="31">
        <v>64</v>
      </c>
      <c r="O31" s="31">
        <v>86</v>
      </c>
      <c r="P31" s="30">
        <f t="shared" si="0"/>
        <v>1124</v>
      </c>
    </row>
    <row r="32" spans="2:16" s="6" customFormat="1" ht="20.100000000000001" customHeight="1" thickBot="1" x14ac:dyDescent="0.3">
      <c r="B32" s="84"/>
      <c r="C32" s="25" t="s">
        <v>20</v>
      </c>
      <c r="D32" s="32">
        <v>1</v>
      </c>
      <c r="E32" s="32">
        <v>19</v>
      </c>
      <c r="F32" s="32">
        <v>48</v>
      </c>
      <c r="G32" s="32">
        <v>76</v>
      </c>
      <c r="H32" s="32">
        <v>79</v>
      </c>
      <c r="I32" s="32">
        <v>96</v>
      </c>
      <c r="J32" s="32">
        <v>138</v>
      </c>
      <c r="K32" s="32">
        <v>188</v>
      </c>
      <c r="L32" s="32">
        <v>307</v>
      </c>
      <c r="M32" s="32">
        <v>212</v>
      </c>
      <c r="N32" s="32">
        <v>60</v>
      </c>
      <c r="O32" s="32">
        <v>39</v>
      </c>
      <c r="P32" s="33">
        <f t="shared" si="0"/>
        <v>1263</v>
      </c>
    </row>
    <row r="33" spans="2:17" s="6" customFormat="1" ht="20.100000000000001" customHeight="1" x14ac:dyDescent="0.25">
      <c r="B33" s="73" t="s">
        <v>13</v>
      </c>
      <c r="C33" s="18" t="s">
        <v>19</v>
      </c>
      <c r="D33" s="49">
        <f>+D9+D11+D13+D15+D17+D19+D21+D23+D25+D27+D29+D31</f>
        <v>1972</v>
      </c>
      <c r="E33" s="49">
        <f t="shared" ref="E33:P33" si="1">+E9+E11+E13+E15+E17+E19+E21+E23+E25+E27+E29+E31</f>
        <v>45232</v>
      </c>
      <c r="F33" s="49">
        <f t="shared" si="1"/>
        <v>70621</v>
      </c>
      <c r="G33" s="49">
        <f t="shared" si="1"/>
        <v>62588</v>
      </c>
      <c r="H33" s="49">
        <f t="shared" si="1"/>
        <v>49980</v>
      </c>
      <c r="I33" s="49">
        <f t="shared" si="1"/>
        <v>45021</v>
      </c>
      <c r="J33" s="49">
        <f t="shared" si="1"/>
        <v>35466</v>
      </c>
      <c r="K33" s="49">
        <f t="shared" si="1"/>
        <v>27986</v>
      </c>
      <c r="L33" s="49">
        <f t="shared" si="1"/>
        <v>20069</v>
      </c>
      <c r="M33" s="49">
        <f t="shared" si="1"/>
        <v>10078</v>
      </c>
      <c r="N33" s="49">
        <f t="shared" si="1"/>
        <v>5069</v>
      </c>
      <c r="O33" s="49">
        <f t="shared" si="1"/>
        <v>4518</v>
      </c>
      <c r="P33" s="50">
        <f t="shared" si="1"/>
        <v>378600</v>
      </c>
      <c r="Q33" s="26"/>
    </row>
    <row r="34" spans="2:17" s="6" customFormat="1" ht="20.100000000000001" customHeight="1" thickBot="1" x14ac:dyDescent="0.3">
      <c r="B34" s="74"/>
      <c r="C34" s="19" t="s">
        <v>20</v>
      </c>
      <c r="D34" s="51">
        <f>+D10+D12+D14+D16+D18+D20+D22+D24+D26+D28+D30+D32</f>
        <v>1174</v>
      </c>
      <c r="E34" s="51">
        <f t="shared" ref="E34:P34" si="2">+E10+E12+E14+E16+E18+E20+E22+E24+E26+E28+E30+E32</f>
        <v>30881</v>
      </c>
      <c r="F34" s="51">
        <f t="shared" si="2"/>
        <v>48977</v>
      </c>
      <c r="G34" s="51">
        <f t="shared" si="2"/>
        <v>42677</v>
      </c>
      <c r="H34" s="51">
        <f t="shared" si="2"/>
        <v>34201</v>
      </c>
      <c r="I34" s="51">
        <f t="shared" si="2"/>
        <v>30887</v>
      </c>
      <c r="J34" s="51">
        <f t="shared" si="2"/>
        <v>21979</v>
      </c>
      <c r="K34" s="51">
        <f t="shared" si="2"/>
        <v>15222</v>
      </c>
      <c r="L34" s="51">
        <f t="shared" si="2"/>
        <v>8725</v>
      </c>
      <c r="M34" s="51">
        <f t="shared" si="2"/>
        <v>4236</v>
      </c>
      <c r="N34" s="51">
        <f t="shared" si="2"/>
        <v>2306</v>
      </c>
      <c r="O34" s="51">
        <f t="shared" si="2"/>
        <v>1923</v>
      </c>
      <c r="P34" s="52">
        <f t="shared" si="2"/>
        <v>243188</v>
      </c>
    </row>
    <row r="35" spans="2:17" s="6" customFormat="1" ht="18.75" customHeight="1" x14ac:dyDescent="0.25">
      <c r="B35" s="75" t="s">
        <v>14</v>
      </c>
      <c r="C35" s="20" t="s">
        <v>19</v>
      </c>
      <c r="D35" s="36">
        <v>34</v>
      </c>
      <c r="E35" s="36">
        <v>2534</v>
      </c>
      <c r="F35" s="36">
        <v>8498</v>
      </c>
      <c r="G35" s="36">
        <v>12603</v>
      </c>
      <c r="H35" s="36">
        <v>13305</v>
      </c>
      <c r="I35" s="36">
        <v>14832</v>
      </c>
      <c r="J35" s="36">
        <v>16165</v>
      </c>
      <c r="K35" s="36">
        <v>13683</v>
      </c>
      <c r="L35" s="36">
        <v>10177</v>
      </c>
      <c r="M35" s="36">
        <v>6511</v>
      </c>
      <c r="N35" s="36">
        <v>3502</v>
      </c>
      <c r="O35" s="36">
        <v>2202</v>
      </c>
      <c r="P35" s="37">
        <f>SUM(D35:O35)</f>
        <v>104046</v>
      </c>
      <c r="Q35" s="26"/>
    </row>
    <row r="36" spans="2:17" s="6" customFormat="1" ht="18.75" customHeight="1" thickBot="1" x14ac:dyDescent="0.3">
      <c r="B36" s="76"/>
      <c r="C36" s="21" t="s">
        <v>20</v>
      </c>
      <c r="D36" s="38">
        <v>16</v>
      </c>
      <c r="E36" s="38">
        <v>1474</v>
      </c>
      <c r="F36" s="38">
        <v>6740</v>
      </c>
      <c r="G36" s="38">
        <v>10110</v>
      </c>
      <c r="H36" s="38">
        <v>10403</v>
      </c>
      <c r="I36" s="38">
        <v>11005</v>
      </c>
      <c r="J36" s="38">
        <v>11042</v>
      </c>
      <c r="K36" s="38">
        <v>10023</v>
      </c>
      <c r="L36" s="38">
        <v>7011</v>
      </c>
      <c r="M36" s="38">
        <v>3186</v>
      </c>
      <c r="N36" s="38">
        <v>1500</v>
      </c>
      <c r="O36" s="38">
        <v>431</v>
      </c>
      <c r="P36" s="39">
        <f>SUM(D36:O36)</f>
        <v>72941</v>
      </c>
    </row>
    <row r="37" spans="2:17" s="6" customFormat="1" ht="20.100000000000001" customHeight="1" thickBot="1" x14ac:dyDescent="0.3">
      <c r="B37" s="7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7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7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8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81" t="s">
        <v>17</v>
      </c>
      <c r="C41" s="22" t="s">
        <v>19</v>
      </c>
      <c r="D41" s="44">
        <f>+D33+D35</f>
        <v>2006</v>
      </c>
      <c r="E41" s="44">
        <f t="shared" ref="E41:O42" si="3">+E33+E35</f>
        <v>47766</v>
      </c>
      <c r="F41" s="44">
        <f t="shared" si="3"/>
        <v>79119</v>
      </c>
      <c r="G41" s="44">
        <f t="shared" si="3"/>
        <v>75191</v>
      </c>
      <c r="H41" s="44">
        <f t="shared" si="3"/>
        <v>63285</v>
      </c>
      <c r="I41" s="44">
        <f t="shared" si="3"/>
        <v>59853</v>
      </c>
      <c r="J41" s="44">
        <f t="shared" si="3"/>
        <v>51631</v>
      </c>
      <c r="K41" s="44">
        <f t="shared" si="3"/>
        <v>41669</v>
      </c>
      <c r="L41" s="44">
        <f t="shared" si="3"/>
        <v>30246</v>
      </c>
      <c r="M41" s="44">
        <f t="shared" si="3"/>
        <v>16589</v>
      </c>
      <c r="N41" s="44">
        <f t="shared" si="3"/>
        <v>8571</v>
      </c>
      <c r="O41" s="44">
        <f t="shared" si="3"/>
        <v>6720</v>
      </c>
      <c r="P41" s="45">
        <f>+P33+P35</f>
        <v>482646</v>
      </c>
      <c r="Q41" s="26"/>
    </row>
    <row r="42" spans="2:17" ht="13.5" thickBot="1" x14ac:dyDescent="0.25">
      <c r="B42" s="82"/>
      <c r="C42" s="14" t="s">
        <v>20</v>
      </c>
      <c r="D42" s="46">
        <f>+D34+D36</f>
        <v>1190</v>
      </c>
      <c r="E42" s="46">
        <f t="shared" si="3"/>
        <v>32355</v>
      </c>
      <c r="F42" s="46">
        <f t="shared" si="3"/>
        <v>55717</v>
      </c>
      <c r="G42" s="46">
        <f t="shared" si="3"/>
        <v>52787</v>
      </c>
      <c r="H42" s="46">
        <f t="shared" si="3"/>
        <v>44604</v>
      </c>
      <c r="I42" s="46">
        <f t="shared" si="3"/>
        <v>41892</v>
      </c>
      <c r="J42" s="46">
        <f t="shared" si="3"/>
        <v>33021</v>
      </c>
      <c r="K42" s="46">
        <f t="shared" si="3"/>
        <v>25245</v>
      </c>
      <c r="L42" s="46">
        <f t="shared" si="3"/>
        <v>15736</v>
      </c>
      <c r="M42" s="46">
        <f t="shared" si="3"/>
        <v>7422</v>
      </c>
      <c r="N42" s="46">
        <f t="shared" si="3"/>
        <v>3806</v>
      </c>
      <c r="O42" s="46">
        <f t="shared" si="3"/>
        <v>2354</v>
      </c>
      <c r="P42" s="47">
        <f>+P34+P36</f>
        <v>316129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1:B12"/>
    <mergeCell ref="B1:P1"/>
    <mergeCell ref="B2:P2"/>
    <mergeCell ref="B4:P4"/>
    <mergeCell ref="B6:B7"/>
    <mergeCell ref="C6:C7"/>
    <mergeCell ref="D6:O6"/>
    <mergeCell ref="B9:B10"/>
    <mergeCell ref="B3:P3"/>
    <mergeCell ref="B37:B38"/>
    <mergeCell ref="B39:B40"/>
    <mergeCell ref="B41:B42"/>
    <mergeCell ref="B35:B36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opLeftCell="J25" zoomScaleNormal="100" workbookViewId="0">
      <selection activeCell="I45" sqref="I44:I45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4" width="11" style="1"/>
    <col min="225" max="225" width="39.5703125" style="1" customWidth="1"/>
    <col min="226" max="251" width="11.42578125" style="1" customWidth="1"/>
    <col min="252" max="480" width="11" style="1"/>
    <col min="481" max="481" width="39.5703125" style="1" customWidth="1"/>
    <col min="482" max="507" width="11.42578125" style="1" customWidth="1"/>
    <col min="508" max="736" width="11" style="1"/>
    <col min="737" max="737" width="39.5703125" style="1" customWidth="1"/>
    <col min="738" max="763" width="11.42578125" style="1" customWidth="1"/>
    <col min="764" max="992" width="11" style="1"/>
    <col min="993" max="993" width="39.5703125" style="1" customWidth="1"/>
    <col min="994" max="1019" width="11.42578125" style="1" customWidth="1"/>
    <col min="1020" max="1248" width="11" style="1"/>
    <col min="1249" max="1249" width="39.5703125" style="1" customWidth="1"/>
    <col min="1250" max="1275" width="11.42578125" style="1" customWidth="1"/>
    <col min="1276" max="1504" width="11" style="1"/>
    <col min="1505" max="1505" width="39.5703125" style="1" customWidth="1"/>
    <col min="1506" max="1531" width="11.42578125" style="1" customWidth="1"/>
    <col min="1532" max="1760" width="11" style="1"/>
    <col min="1761" max="1761" width="39.5703125" style="1" customWidth="1"/>
    <col min="1762" max="1787" width="11.42578125" style="1" customWidth="1"/>
    <col min="1788" max="2016" width="11" style="1"/>
    <col min="2017" max="2017" width="39.5703125" style="1" customWidth="1"/>
    <col min="2018" max="2043" width="11.42578125" style="1" customWidth="1"/>
    <col min="2044" max="2272" width="11" style="1"/>
    <col min="2273" max="2273" width="39.5703125" style="1" customWidth="1"/>
    <col min="2274" max="2299" width="11.42578125" style="1" customWidth="1"/>
    <col min="2300" max="2528" width="11" style="1"/>
    <col min="2529" max="2529" width="39.5703125" style="1" customWidth="1"/>
    <col min="2530" max="2555" width="11.42578125" style="1" customWidth="1"/>
    <col min="2556" max="2784" width="11" style="1"/>
    <col min="2785" max="2785" width="39.5703125" style="1" customWidth="1"/>
    <col min="2786" max="2811" width="11.42578125" style="1" customWidth="1"/>
    <col min="2812" max="3040" width="11" style="1"/>
    <col min="3041" max="3041" width="39.5703125" style="1" customWidth="1"/>
    <col min="3042" max="3067" width="11.42578125" style="1" customWidth="1"/>
    <col min="3068" max="3296" width="11" style="1"/>
    <col min="3297" max="3297" width="39.5703125" style="1" customWidth="1"/>
    <col min="3298" max="3323" width="11.42578125" style="1" customWidth="1"/>
    <col min="3324" max="3552" width="11" style="1"/>
    <col min="3553" max="3553" width="39.5703125" style="1" customWidth="1"/>
    <col min="3554" max="3579" width="11.42578125" style="1" customWidth="1"/>
    <col min="3580" max="3808" width="11" style="1"/>
    <col min="3809" max="3809" width="39.5703125" style="1" customWidth="1"/>
    <col min="3810" max="3835" width="11.42578125" style="1" customWidth="1"/>
    <col min="3836" max="4064" width="11" style="1"/>
    <col min="4065" max="4065" width="39.5703125" style="1" customWidth="1"/>
    <col min="4066" max="4091" width="11.42578125" style="1" customWidth="1"/>
    <col min="4092" max="4320" width="11" style="1"/>
    <col min="4321" max="4321" width="39.5703125" style="1" customWidth="1"/>
    <col min="4322" max="4347" width="11.42578125" style="1" customWidth="1"/>
    <col min="4348" max="4576" width="11" style="1"/>
    <col min="4577" max="4577" width="39.5703125" style="1" customWidth="1"/>
    <col min="4578" max="4603" width="11.42578125" style="1" customWidth="1"/>
    <col min="4604" max="4832" width="11" style="1"/>
    <col min="4833" max="4833" width="39.5703125" style="1" customWidth="1"/>
    <col min="4834" max="4859" width="11.42578125" style="1" customWidth="1"/>
    <col min="4860" max="5088" width="11" style="1"/>
    <col min="5089" max="5089" width="39.5703125" style="1" customWidth="1"/>
    <col min="5090" max="5115" width="11.42578125" style="1" customWidth="1"/>
    <col min="5116" max="5344" width="11" style="1"/>
    <col min="5345" max="5345" width="39.5703125" style="1" customWidth="1"/>
    <col min="5346" max="5371" width="11.42578125" style="1" customWidth="1"/>
    <col min="5372" max="5600" width="11" style="1"/>
    <col min="5601" max="5601" width="39.5703125" style="1" customWidth="1"/>
    <col min="5602" max="5627" width="11.42578125" style="1" customWidth="1"/>
    <col min="5628" max="5856" width="11" style="1"/>
    <col min="5857" max="5857" width="39.5703125" style="1" customWidth="1"/>
    <col min="5858" max="5883" width="11.42578125" style="1" customWidth="1"/>
    <col min="5884" max="6112" width="11" style="1"/>
    <col min="6113" max="6113" width="39.5703125" style="1" customWidth="1"/>
    <col min="6114" max="6139" width="11.42578125" style="1" customWidth="1"/>
    <col min="6140" max="6368" width="11" style="1"/>
    <col min="6369" max="6369" width="39.5703125" style="1" customWidth="1"/>
    <col min="6370" max="6395" width="11.42578125" style="1" customWidth="1"/>
    <col min="6396" max="6624" width="11" style="1"/>
    <col min="6625" max="6625" width="39.5703125" style="1" customWidth="1"/>
    <col min="6626" max="6651" width="11.42578125" style="1" customWidth="1"/>
    <col min="6652" max="6880" width="11" style="1"/>
    <col min="6881" max="6881" width="39.5703125" style="1" customWidth="1"/>
    <col min="6882" max="6907" width="11.42578125" style="1" customWidth="1"/>
    <col min="6908" max="7136" width="11" style="1"/>
    <col min="7137" max="7137" width="39.5703125" style="1" customWidth="1"/>
    <col min="7138" max="7163" width="11.42578125" style="1" customWidth="1"/>
    <col min="7164" max="7392" width="11" style="1"/>
    <col min="7393" max="7393" width="39.5703125" style="1" customWidth="1"/>
    <col min="7394" max="7419" width="11.42578125" style="1" customWidth="1"/>
    <col min="7420" max="7648" width="11" style="1"/>
    <col min="7649" max="7649" width="39.5703125" style="1" customWidth="1"/>
    <col min="7650" max="7675" width="11.42578125" style="1" customWidth="1"/>
    <col min="7676" max="7904" width="11" style="1"/>
    <col min="7905" max="7905" width="39.5703125" style="1" customWidth="1"/>
    <col min="7906" max="7931" width="11.42578125" style="1" customWidth="1"/>
    <col min="7932" max="8160" width="11" style="1"/>
    <col min="8161" max="8161" width="39.5703125" style="1" customWidth="1"/>
    <col min="8162" max="8187" width="11.42578125" style="1" customWidth="1"/>
    <col min="8188" max="8416" width="11" style="1"/>
    <col min="8417" max="8417" width="39.5703125" style="1" customWidth="1"/>
    <col min="8418" max="8443" width="11.42578125" style="1" customWidth="1"/>
    <col min="8444" max="8672" width="11" style="1"/>
    <col min="8673" max="8673" width="39.5703125" style="1" customWidth="1"/>
    <col min="8674" max="8699" width="11.42578125" style="1" customWidth="1"/>
    <col min="8700" max="8928" width="11" style="1"/>
    <col min="8929" max="8929" width="39.5703125" style="1" customWidth="1"/>
    <col min="8930" max="8955" width="11.42578125" style="1" customWidth="1"/>
    <col min="8956" max="9184" width="11" style="1"/>
    <col min="9185" max="9185" width="39.5703125" style="1" customWidth="1"/>
    <col min="9186" max="9211" width="11.42578125" style="1" customWidth="1"/>
    <col min="9212" max="9440" width="11" style="1"/>
    <col min="9441" max="9441" width="39.5703125" style="1" customWidth="1"/>
    <col min="9442" max="9467" width="11.42578125" style="1" customWidth="1"/>
    <col min="9468" max="9696" width="11" style="1"/>
    <col min="9697" max="9697" width="39.5703125" style="1" customWidth="1"/>
    <col min="9698" max="9723" width="11.42578125" style="1" customWidth="1"/>
    <col min="9724" max="9952" width="11" style="1"/>
    <col min="9953" max="9953" width="39.5703125" style="1" customWidth="1"/>
    <col min="9954" max="9979" width="11.42578125" style="1" customWidth="1"/>
    <col min="9980" max="10208" width="11" style="1"/>
    <col min="10209" max="10209" width="39.5703125" style="1" customWidth="1"/>
    <col min="10210" max="10235" width="11.42578125" style="1" customWidth="1"/>
    <col min="10236" max="10464" width="11" style="1"/>
    <col min="10465" max="10465" width="39.5703125" style="1" customWidth="1"/>
    <col min="10466" max="10491" width="11.42578125" style="1" customWidth="1"/>
    <col min="10492" max="10720" width="11" style="1"/>
    <col min="10721" max="10721" width="39.5703125" style="1" customWidth="1"/>
    <col min="10722" max="10747" width="11.42578125" style="1" customWidth="1"/>
    <col min="10748" max="10976" width="11" style="1"/>
    <col min="10977" max="10977" width="39.5703125" style="1" customWidth="1"/>
    <col min="10978" max="11003" width="11.42578125" style="1" customWidth="1"/>
    <col min="11004" max="11232" width="11" style="1"/>
    <col min="11233" max="11233" width="39.5703125" style="1" customWidth="1"/>
    <col min="11234" max="11259" width="11.42578125" style="1" customWidth="1"/>
    <col min="11260" max="11488" width="11" style="1"/>
    <col min="11489" max="11489" width="39.5703125" style="1" customWidth="1"/>
    <col min="11490" max="11515" width="11.42578125" style="1" customWidth="1"/>
    <col min="11516" max="11744" width="11" style="1"/>
    <col min="11745" max="11745" width="39.5703125" style="1" customWidth="1"/>
    <col min="11746" max="11771" width="11.42578125" style="1" customWidth="1"/>
    <col min="11772" max="12000" width="11" style="1"/>
    <col min="12001" max="12001" width="39.5703125" style="1" customWidth="1"/>
    <col min="12002" max="12027" width="11.42578125" style="1" customWidth="1"/>
    <col min="12028" max="12256" width="11" style="1"/>
    <col min="12257" max="12257" width="39.5703125" style="1" customWidth="1"/>
    <col min="12258" max="12283" width="11.42578125" style="1" customWidth="1"/>
    <col min="12284" max="12512" width="11" style="1"/>
    <col min="12513" max="12513" width="39.5703125" style="1" customWidth="1"/>
    <col min="12514" max="12539" width="11.42578125" style="1" customWidth="1"/>
    <col min="12540" max="12768" width="11" style="1"/>
    <col min="12769" max="12769" width="39.5703125" style="1" customWidth="1"/>
    <col min="12770" max="12795" width="11.42578125" style="1" customWidth="1"/>
    <col min="12796" max="13024" width="11" style="1"/>
    <col min="13025" max="13025" width="39.5703125" style="1" customWidth="1"/>
    <col min="13026" max="13051" width="11.42578125" style="1" customWidth="1"/>
    <col min="13052" max="13280" width="11" style="1"/>
    <col min="13281" max="13281" width="39.5703125" style="1" customWidth="1"/>
    <col min="13282" max="13307" width="11.42578125" style="1" customWidth="1"/>
    <col min="13308" max="13536" width="11" style="1"/>
    <col min="13537" max="13537" width="39.5703125" style="1" customWidth="1"/>
    <col min="13538" max="13563" width="11.42578125" style="1" customWidth="1"/>
    <col min="13564" max="13792" width="11" style="1"/>
    <col min="13793" max="13793" width="39.5703125" style="1" customWidth="1"/>
    <col min="13794" max="13819" width="11.42578125" style="1" customWidth="1"/>
    <col min="13820" max="14048" width="11" style="1"/>
    <col min="14049" max="14049" width="39.5703125" style="1" customWidth="1"/>
    <col min="14050" max="14075" width="11.42578125" style="1" customWidth="1"/>
    <col min="14076" max="14304" width="11" style="1"/>
    <col min="14305" max="14305" width="39.5703125" style="1" customWidth="1"/>
    <col min="14306" max="14331" width="11.42578125" style="1" customWidth="1"/>
    <col min="14332" max="14560" width="11" style="1"/>
    <col min="14561" max="14561" width="39.5703125" style="1" customWidth="1"/>
    <col min="14562" max="14587" width="11.42578125" style="1" customWidth="1"/>
    <col min="14588" max="14816" width="11" style="1"/>
    <col min="14817" max="14817" width="39.5703125" style="1" customWidth="1"/>
    <col min="14818" max="14843" width="11.42578125" style="1" customWidth="1"/>
    <col min="14844" max="15072" width="11" style="1"/>
    <col min="15073" max="15073" width="39.5703125" style="1" customWidth="1"/>
    <col min="15074" max="15099" width="11.42578125" style="1" customWidth="1"/>
    <col min="15100" max="15328" width="11" style="1"/>
    <col min="15329" max="15329" width="39.5703125" style="1" customWidth="1"/>
    <col min="15330" max="15355" width="11.42578125" style="1" customWidth="1"/>
    <col min="15356" max="15584" width="11" style="1"/>
    <col min="15585" max="15585" width="39.5703125" style="1" customWidth="1"/>
    <col min="15586" max="15611" width="11.42578125" style="1" customWidth="1"/>
    <col min="15612" max="15840" width="11" style="1"/>
    <col min="15841" max="15841" width="39.5703125" style="1" customWidth="1"/>
    <col min="15842" max="15867" width="11.42578125" style="1" customWidth="1"/>
    <col min="15868" max="16096" width="11" style="1"/>
    <col min="16097" max="16097" width="39.5703125" style="1" customWidth="1"/>
    <col min="16098" max="16123" width="11.42578125" style="1" customWidth="1"/>
    <col min="16124" max="16384" width="11" style="1"/>
  </cols>
  <sheetData>
    <row r="1" spans="2:16" x14ac:dyDescent="0.2">
      <c r="B1" s="87" t="s">
        <v>35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x14ac:dyDescent="0.2">
      <c r="B2" s="87" t="s">
        <v>36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2:16" x14ac:dyDescent="0.2">
      <c r="B3" s="88" t="s">
        <v>38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2:16" ht="15.75" x14ac:dyDescent="0.25">
      <c r="B4" s="89" t="s">
        <v>37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2:16" ht="13.5" thickBot="1" x14ac:dyDescent="0.25">
      <c r="B5" s="13" t="s">
        <v>46</v>
      </c>
      <c r="C5" s="13"/>
    </row>
    <row r="6" spans="2:16" ht="15.75" customHeight="1" thickBot="1" x14ac:dyDescent="0.25">
      <c r="B6" s="90" t="s">
        <v>0</v>
      </c>
      <c r="C6" s="92" t="s">
        <v>18</v>
      </c>
      <c r="D6" s="94" t="s">
        <v>21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  <c r="P6" s="15"/>
    </row>
    <row r="7" spans="2:16" ht="15.75" customHeight="1" thickBot="1" x14ac:dyDescent="0.25">
      <c r="B7" s="91"/>
      <c r="C7" s="9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85" t="s">
        <v>1</v>
      </c>
      <c r="C9" s="23" t="s">
        <v>19</v>
      </c>
      <c r="D9" s="28">
        <v>62</v>
      </c>
      <c r="E9" s="28">
        <v>1096</v>
      </c>
      <c r="F9" s="28">
        <v>1668</v>
      </c>
      <c r="G9" s="28">
        <v>1413</v>
      </c>
      <c r="H9" s="28">
        <v>1146</v>
      </c>
      <c r="I9" s="28">
        <v>1138</v>
      </c>
      <c r="J9" s="28">
        <v>926</v>
      </c>
      <c r="K9" s="28">
        <v>780</v>
      </c>
      <c r="L9" s="28">
        <v>703</v>
      </c>
      <c r="M9" s="28">
        <v>410</v>
      </c>
      <c r="N9" s="28">
        <v>211</v>
      </c>
      <c r="O9" s="28">
        <v>227</v>
      </c>
      <c r="P9" s="29">
        <f>SUM(D9:O9)</f>
        <v>9780</v>
      </c>
    </row>
    <row r="10" spans="2:16" s="6" customFormat="1" ht="20.100000000000001" customHeight="1" x14ac:dyDescent="0.25">
      <c r="B10" s="83"/>
      <c r="C10" s="24" t="s">
        <v>20</v>
      </c>
      <c r="D10" s="31">
        <v>15</v>
      </c>
      <c r="E10" s="31">
        <v>326</v>
      </c>
      <c r="F10" s="31">
        <v>500</v>
      </c>
      <c r="G10" s="31">
        <v>510</v>
      </c>
      <c r="H10" s="31">
        <v>416</v>
      </c>
      <c r="I10" s="31">
        <v>321</v>
      </c>
      <c r="J10" s="31">
        <v>274</v>
      </c>
      <c r="K10" s="31">
        <v>196</v>
      </c>
      <c r="L10" s="31">
        <v>135</v>
      </c>
      <c r="M10" s="31">
        <v>74</v>
      </c>
      <c r="N10" s="31">
        <v>43</v>
      </c>
      <c r="O10" s="31">
        <v>80</v>
      </c>
      <c r="P10" s="30">
        <f t="shared" ref="P10:P32" si="0">SUM(D10:O10)</f>
        <v>2890</v>
      </c>
    </row>
    <row r="11" spans="2:16" s="6" customFormat="1" ht="31.5" customHeight="1" x14ac:dyDescent="0.25">
      <c r="B11" s="86" t="s">
        <v>2</v>
      </c>
      <c r="C11" s="24" t="s">
        <v>19</v>
      </c>
      <c r="D11" s="31">
        <v>599</v>
      </c>
      <c r="E11" s="31">
        <v>13697</v>
      </c>
      <c r="F11" s="31">
        <v>19900</v>
      </c>
      <c r="G11" s="31">
        <v>17226</v>
      </c>
      <c r="H11" s="31">
        <v>13972</v>
      </c>
      <c r="I11" s="31">
        <v>12040</v>
      </c>
      <c r="J11" s="31">
        <v>8840</v>
      </c>
      <c r="K11" s="31">
        <v>6373</v>
      </c>
      <c r="L11" s="31">
        <v>4099</v>
      </c>
      <c r="M11" s="31">
        <v>1714</v>
      </c>
      <c r="N11" s="31">
        <v>777</v>
      </c>
      <c r="O11" s="31">
        <v>654</v>
      </c>
      <c r="P11" s="30">
        <f t="shared" si="0"/>
        <v>99891</v>
      </c>
    </row>
    <row r="12" spans="2:16" s="6" customFormat="1" ht="31.5" customHeight="1" x14ac:dyDescent="0.25">
      <c r="B12" s="86"/>
      <c r="C12" s="24" t="s">
        <v>20</v>
      </c>
      <c r="D12" s="31">
        <v>422</v>
      </c>
      <c r="E12" s="31">
        <v>9765</v>
      </c>
      <c r="F12" s="31">
        <v>13555</v>
      </c>
      <c r="G12" s="31">
        <v>11682</v>
      </c>
      <c r="H12" s="31">
        <v>10555</v>
      </c>
      <c r="I12" s="31">
        <v>10476</v>
      </c>
      <c r="J12" s="31">
        <v>6930</v>
      </c>
      <c r="K12" s="31">
        <v>4190</v>
      </c>
      <c r="L12" s="31">
        <v>1788</v>
      </c>
      <c r="M12" s="31">
        <v>593</v>
      </c>
      <c r="N12" s="31">
        <v>312</v>
      </c>
      <c r="O12" s="31">
        <v>224</v>
      </c>
      <c r="P12" s="30">
        <f t="shared" si="0"/>
        <v>70492</v>
      </c>
    </row>
    <row r="13" spans="2:16" s="6" customFormat="1" ht="20.100000000000001" customHeight="1" x14ac:dyDescent="0.25">
      <c r="B13" s="83" t="s">
        <v>3</v>
      </c>
      <c r="C13" s="24" t="s">
        <v>19</v>
      </c>
      <c r="D13" s="31">
        <v>163</v>
      </c>
      <c r="E13" s="31">
        <v>1850</v>
      </c>
      <c r="F13" s="31">
        <v>2549</v>
      </c>
      <c r="G13" s="31">
        <v>2470</v>
      </c>
      <c r="H13" s="31">
        <v>2266</v>
      </c>
      <c r="I13" s="31">
        <v>2328</v>
      </c>
      <c r="J13" s="31">
        <v>2003</v>
      </c>
      <c r="K13" s="31">
        <v>1605</v>
      </c>
      <c r="L13" s="31">
        <v>1148</v>
      </c>
      <c r="M13" s="31">
        <v>671</v>
      </c>
      <c r="N13" s="31">
        <v>284</v>
      </c>
      <c r="O13" s="31">
        <v>199</v>
      </c>
      <c r="P13" s="30">
        <f t="shared" si="0"/>
        <v>17536</v>
      </c>
    </row>
    <row r="14" spans="2:16" s="6" customFormat="1" ht="20.100000000000001" customHeight="1" x14ac:dyDescent="0.25">
      <c r="B14" s="83"/>
      <c r="C14" s="24" t="s">
        <v>20</v>
      </c>
      <c r="D14" s="31">
        <v>12</v>
      </c>
      <c r="E14" s="31">
        <v>244</v>
      </c>
      <c r="F14" s="31">
        <v>478</v>
      </c>
      <c r="G14" s="31">
        <v>479</v>
      </c>
      <c r="H14" s="31">
        <v>392</v>
      </c>
      <c r="I14" s="31">
        <v>377</v>
      </c>
      <c r="J14" s="31">
        <v>278</v>
      </c>
      <c r="K14" s="31">
        <v>208</v>
      </c>
      <c r="L14" s="31">
        <v>137</v>
      </c>
      <c r="M14" s="31">
        <v>77</v>
      </c>
      <c r="N14" s="31">
        <v>48</v>
      </c>
      <c r="O14" s="31">
        <v>41</v>
      </c>
      <c r="P14" s="30">
        <f t="shared" si="0"/>
        <v>2771</v>
      </c>
    </row>
    <row r="15" spans="2:16" s="6" customFormat="1" ht="40.5" customHeight="1" x14ac:dyDescent="0.25">
      <c r="B15" s="86" t="s">
        <v>4</v>
      </c>
      <c r="C15" s="24" t="s">
        <v>19</v>
      </c>
      <c r="D15" s="31">
        <v>627</v>
      </c>
      <c r="E15" s="31">
        <v>14864</v>
      </c>
      <c r="F15" s="31">
        <v>21784</v>
      </c>
      <c r="G15" s="31">
        <v>18987</v>
      </c>
      <c r="H15" s="31">
        <v>14912</v>
      </c>
      <c r="I15" s="31">
        <v>13429</v>
      </c>
      <c r="J15" s="31">
        <v>10442</v>
      </c>
      <c r="K15" s="31">
        <v>7890</v>
      </c>
      <c r="L15" s="31">
        <v>5542</v>
      </c>
      <c r="M15" s="31">
        <v>2930</v>
      </c>
      <c r="N15" s="31">
        <v>1677</v>
      </c>
      <c r="O15" s="31">
        <v>1544</v>
      </c>
      <c r="P15" s="30">
        <f t="shared" si="0"/>
        <v>114628</v>
      </c>
    </row>
    <row r="16" spans="2:16" s="6" customFormat="1" ht="40.5" customHeight="1" x14ac:dyDescent="0.25">
      <c r="B16" s="86"/>
      <c r="C16" s="24" t="s">
        <v>20</v>
      </c>
      <c r="D16" s="31">
        <v>397</v>
      </c>
      <c r="E16" s="31">
        <v>9573</v>
      </c>
      <c r="F16" s="31">
        <v>13500</v>
      </c>
      <c r="G16" s="31">
        <v>11429</v>
      </c>
      <c r="H16" s="31">
        <v>9005</v>
      </c>
      <c r="I16" s="31">
        <v>7848</v>
      </c>
      <c r="J16" s="31">
        <v>5697</v>
      </c>
      <c r="K16" s="31">
        <v>4052</v>
      </c>
      <c r="L16" s="31">
        <v>2336</v>
      </c>
      <c r="M16" s="31">
        <v>1282</v>
      </c>
      <c r="N16" s="31">
        <v>803</v>
      </c>
      <c r="O16" s="31">
        <v>801</v>
      </c>
      <c r="P16" s="30">
        <f t="shared" si="0"/>
        <v>66723</v>
      </c>
    </row>
    <row r="17" spans="2:16" s="6" customFormat="1" ht="20.100000000000001" customHeight="1" x14ac:dyDescent="0.25">
      <c r="B17" s="83" t="s">
        <v>5</v>
      </c>
      <c r="C17" s="24" t="s">
        <v>19</v>
      </c>
      <c r="D17" s="31">
        <v>36</v>
      </c>
      <c r="E17" s="31">
        <v>1278</v>
      </c>
      <c r="F17" s="31">
        <v>2460</v>
      </c>
      <c r="G17" s="31">
        <v>2364</v>
      </c>
      <c r="H17" s="31">
        <v>1801</v>
      </c>
      <c r="I17" s="31">
        <v>1361</v>
      </c>
      <c r="J17" s="31">
        <v>993</v>
      </c>
      <c r="K17" s="31">
        <v>808</v>
      </c>
      <c r="L17" s="31">
        <v>540</v>
      </c>
      <c r="M17" s="31">
        <v>262</v>
      </c>
      <c r="N17" s="31">
        <v>94</v>
      </c>
      <c r="O17" s="31">
        <v>45</v>
      </c>
      <c r="P17" s="30">
        <f t="shared" si="0"/>
        <v>12042</v>
      </c>
    </row>
    <row r="18" spans="2:16" s="6" customFormat="1" ht="20.100000000000001" customHeight="1" x14ac:dyDescent="0.25">
      <c r="B18" s="83"/>
      <c r="C18" s="24" t="s">
        <v>20</v>
      </c>
      <c r="D18" s="31">
        <v>23</v>
      </c>
      <c r="E18" s="31">
        <v>854</v>
      </c>
      <c r="F18" s="31">
        <v>1438</v>
      </c>
      <c r="G18" s="31">
        <v>1196</v>
      </c>
      <c r="H18" s="31">
        <v>850</v>
      </c>
      <c r="I18" s="31">
        <v>567</v>
      </c>
      <c r="J18" s="31">
        <v>355</v>
      </c>
      <c r="K18" s="31">
        <v>219</v>
      </c>
      <c r="L18" s="31">
        <v>132</v>
      </c>
      <c r="M18" s="31">
        <v>42</v>
      </c>
      <c r="N18" s="31">
        <v>20</v>
      </c>
      <c r="O18" s="31">
        <v>16</v>
      </c>
      <c r="P18" s="30">
        <f t="shared" si="0"/>
        <v>5712</v>
      </c>
    </row>
    <row r="19" spans="2:16" s="6" customFormat="1" ht="20.100000000000001" customHeight="1" x14ac:dyDescent="0.25">
      <c r="B19" s="83" t="s">
        <v>6</v>
      </c>
      <c r="C19" s="24" t="s">
        <v>19</v>
      </c>
      <c r="D19" s="31">
        <v>14</v>
      </c>
      <c r="E19" s="31">
        <v>1131</v>
      </c>
      <c r="F19" s="31">
        <v>3101</v>
      </c>
      <c r="G19" s="31">
        <v>3054</v>
      </c>
      <c r="H19" s="31">
        <v>2308</v>
      </c>
      <c r="I19" s="31">
        <v>1833</v>
      </c>
      <c r="J19" s="31">
        <v>1384</v>
      </c>
      <c r="K19" s="31">
        <v>1017</v>
      </c>
      <c r="L19" s="31">
        <v>654</v>
      </c>
      <c r="M19" s="31">
        <v>299</v>
      </c>
      <c r="N19" s="31">
        <v>94</v>
      </c>
      <c r="O19" s="31">
        <v>62</v>
      </c>
      <c r="P19" s="30">
        <f t="shared" si="0"/>
        <v>14951</v>
      </c>
    </row>
    <row r="20" spans="2:16" s="6" customFormat="1" ht="20.100000000000001" customHeight="1" x14ac:dyDescent="0.25">
      <c r="B20" s="83"/>
      <c r="C20" s="24" t="s">
        <v>20</v>
      </c>
      <c r="D20" s="31">
        <v>13</v>
      </c>
      <c r="E20" s="31">
        <v>1453</v>
      </c>
      <c r="F20" s="31">
        <v>3529</v>
      </c>
      <c r="G20" s="31">
        <v>3388</v>
      </c>
      <c r="H20" s="31">
        <v>2409</v>
      </c>
      <c r="I20" s="31">
        <v>1949</v>
      </c>
      <c r="J20" s="31">
        <v>1500</v>
      </c>
      <c r="K20" s="31">
        <v>929</v>
      </c>
      <c r="L20" s="31">
        <v>425</v>
      </c>
      <c r="M20" s="31">
        <v>97</v>
      </c>
      <c r="N20" s="31">
        <v>39</v>
      </c>
      <c r="O20" s="31">
        <v>31</v>
      </c>
      <c r="P20" s="30">
        <f t="shared" si="0"/>
        <v>15762</v>
      </c>
    </row>
    <row r="21" spans="2:16" s="6" customFormat="1" ht="20.100000000000001" customHeight="1" x14ac:dyDescent="0.25">
      <c r="B21" s="83" t="s">
        <v>7</v>
      </c>
      <c r="C21" s="24" t="s">
        <v>19</v>
      </c>
      <c r="D21" s="31">
        <v>13</v>
      </c>
      <c r="E21" s="31">
        <v>279</v>
      </c>
      <c r="F21" s="31">
        <v>558</v>
      </c>
      <c r="G21" s="31">
        <v>550</v>
      </c>
      <c r="H21" s="31">
        <v>564</v>
      </c>
      <c r="I21" s="31">
        <v>593</v>
      </c>
      <c r="J21" s="31">
        <v>502</v>
      </c>
      <c r="K21" s="31">
        <v>444</v>
      </c>
      <c r="L21" s="31">
        <v>395</v>
      </c>
      <c r="M21" s="31">
        <v>200</v>
      </c>
      <c r="N21" s="31">
        <v>103</v>
      </c>
      <c r="O21" s="31">
        <v>143</v>
      </c>
      <c r="P21" s="30">
        <f t="shared" si="0"/>
        <v>4344</v>
      </c>
    </row>
    <row r="22" spans="2:16" s="6" customFormat="1" ht="20.100000000000001" customHeight="1" x14ac:dyDescent="0.25">
      <c r="B22" s="83"/>
      <c r="C22" s="24" t="s">
        <v>20</v>
      </c>
      <c r="D22" s="31">
        <v>5</v>
      </c>
      <c r="E22" s="31">
        <v>125</v>
      </c>
      <c r="F22" s="31">
        <v>260</v>
      </c>
      <c r="G22" s="31">
        <v>249</v>
      </c>
      <c r="H22" s="31">
        <v>237</v>
      </c>
      <c r="I22" s="31">
        <v>251</v>
      </c>
      <c r="J22" s="31">
        <v>181</v>
      </c>
      <c r="K22" s="31">
        <v>173</v>
      </c>
      <c r="L22" s="31">
        <v>123</v>
      </c>
      <c r="M22" s="31">
        <v>79</v>
      </c>
      <c r="N22" s="31">
        <v>56</v>
      </c>
      <c r="O22" s="31">
        <v>55</v>
      </c>
      <c r="P22" s="30">
        <f t="shared" si="0"/>
        <v>1794</v>
      </c>
    </row>
    <row r="23" spans="2:16" s="6" customFormat="1" ht="29.25" customHeight="1" x14ac:dyDescent="0.25">
      <c r="B23" s="86" t="s">
        <v>8</v>
      </c>
      <c r="C23" s="24" t="s">
        <v>19</v>
      </c>
      <c r="D23" s="31">
        <v>428</v>
      </c>
      <c r="E23" s="31">
        <v>9854</v>
      </c>
      <c r="F23" s="31">
        <v>15257</v>
      </c>
      <c r="G23" s="31">
        <v>12573</v>
      </c>
      <c r="H23" s="31">
        <v>9593</v>
      </c>
      <c r="I23" s="31">
        <v>8909</v>
      </c>
      <c r="J23" s="31">
        <v>7295</v>
      </c>
      <c r="K23" s="31">
        <v>6332</v>
      </c>
      <c r="L23" s="31">
        <v>4559</v>
      </c>
      <c r="M23" s="31">
        <v>2091</v>
      </c>
      <c r="N23" s="31">
        <v>923</v>
      </c>
      <c r="O23" s="31">
        <v>675</v>
      </c>
      <c r="P23" s="30">
        <f t="shared" si="0"/>
        <v>78489</v>
      </c>
    </row>
    <row r="24" spans="2:16" s="6" customFormat="1" ht="29.25" customHeight="1" x14ac:dyDescent="0.25">
      <c r="B24" s="86"/>
      <c r="C24" s="24" t="s">
        <v>20</v>
      </c>
      <c r="D24" s="31">
        <v>248</v>
      </c>
      <c r="E24" s="31">
        <v>6564</v>
      </c>
      <c r="F24" s="31">
        <v>9563</v>
      </c>
      <c r="G24" s="31">
        <v>6897</v>
      </c>
      <c r="H24" s="31">
        <v>4483</v>
      </c>
      <c r="I24" s="31">
        <v>3741</v>
      </c>
      <c r="J24" s="31">
        <v>2550</v>
      </c>
      <c r="K24" s="31">
        <v>1691</v>
      </c>
      <c r="L24" s="31">
        <v>1042</v>
      </c>
      <c r="M24" s="31">
        <v>491</v>
      </c>
      <c r="N24" s="31">
        <v>228</v>
      </c>
      <c r="O24" s="31">
        <v>162</v>
      </c>
      <c r="P24" s="30">
        <f t="shared" si="0"/>
        <v>37660</v>
      </c>
    </row>
    <row r="25" spans="2:16" s="6" customFormat="1" ht="20.100000000000001" customHeight="1" x14ac:dyDescent="0.25">
      <c r="B25" s="83" t="s">
        <v>9</v>
      </c>
      <c r="C25" s="24" t="s">
        <v>19</v>
      </c>
      <c r="D25" s="31">
        <v>54</v>
      </c>
      <c r="E25" s="31">
        <v>1577</v>
      </c>
      <c r="F25" s="31">
        <v>3852</v>
      </c>
      <c r="G25" s="31">
        <v>4354</v>
      </c>
      <c r="H25" s="31">
        <v>3725</v>
      </c>
      <c r="I25" s="31">
        <v>3643</v>
      </c>
      <c r="J25" s="31">
        <v>3238</v>
      </c>
      <c r="K25" s="31">
        <v>2775</v>
      </c>
      <c r="L25" s="31">
        <v>2371</v>
      </c>
      <c r="M25" s="31">
        <v>1397</v>
      </c>
      <c r="N25" s="31">
        <v>862</v>
      </c>
      <c r="O25" s="31">
        <v>904</v>
      </c>
      <c r="P25" s="30">
        <f t="shared" si="0"/>
        <v>28752</v>
      </c>
    </row>
    <row r="26" spans="2:16" s="6" customFormat="1" ht="20.100000000000001" customHeight="1" x14ac:dyDescent="0.25">
      <c r="B26" s="83"/>
      <c r="C26" s="24" t="s">
        <v>20</v>
      </c>
      <c r="D26" s="31">
        <v>45</v>
      </c>
      <c r="E26" s="31">
        <v>2032</v>
      </c>
      <c r="F26" s="31">
        <v>6107</v>
      </c>
      <c r="G26" s="31">
        <v>6719</v>
      </c>
      <c r="H26" s="31">
        <v>5728</v>
      </c>
      <c r="I26" s="31">
        <v>5176</v>
      </c>
      <c r="J26" s="31">
        <v>3919</v>
      </c>
      <c r="K26" s="31">
        <v>3123</v>
      </c>
      <c r="L26" s="31">
        <v>1955</v>
      </c>
      <c r="M26" s="31">
        <v>976</v>
      </c>
      <c r="N26" s="31">
        <v>560</v>
      </c>
      <c r="O26" s="31">
        <v>461</v>
      </c>
      <c r="P26" s="30">
        <f t="shared" si="0"/>
        <v>36801</v>
      </c>
    </row>
    <row r="27" spans="2:16" s="6" customFormat="1" ht="20.100000000000001" customHeight="1" x14ac:dyDescent="0.25">
      <c r="B27" s="83" t="s">
        <v>10</v>
      </c>
      <c r="C27" s="24" t="s">
        <v>19</v>
      </c>
      <c r="D27" s="31">
        <v>0</v>
      </c>
      <c r="E27" s="31">
        <v>3</v>
      </c>
      <c r="F27" s="31">
        <v>19</v>
      </c>
      <c r="G27" s="31">
        <v>15</v>
      </c>
      <c r="H27" s="31">
        <v>24</v>
      </c>
      <c r="I27" s="31">
        <v>29</v>
      </c>
      <c r="J27" s="31">
        <v>24</v>
      </c>
      <c r="K27" s="31">
        <v>26</v>
      </c>
      <c r="L27" s="31">
        <v>26</v>
      </c>
      <c r="M27" s="31">
        <v>16</v>
      </c>
      <c r="N27" s="31">
        <v>9</v>
      </c>
      <c r="O27" s="31">
        <v>0</v>
      </c>
      <c r="P27" s="30">
        <f t="shared" si="0"/>
        <v>191</v>
      </c>
    </row>
    <row r="28" spans="2:16" s="6" customFormat="1" ht="20.100000000000001" customHeight="1" x14ac:dyDescent="0.25">
      <c r="B28" s="83"/>
      <c r="C28" s="24" t="s">
        <v>20</v>
      </c>
      <c r="D28" s="31">
        <v>1</v>
      </c>
      <c r="E28" s="31">
        <v>23</v>
      </c>
      <c r="F28" s="31">
        <v>60</v>
      </c>
      <c r="G28" s="31">
        <v>82</v>
      </c>
      <c r="H28" s="31">
        <v>99</v>
      </c>
      <c r="I28" s="31">
        <v>163</v>
      </c>
      <c r="J28" s="31">
        <v>191</v>
      </c>
      <c r="K28" s="31">
        <v>248</v>
      </c>
      <c r="L28" s="31">
        <v>319</v>
      </c>
      <c r="M28" s="31">
        <v>286</v>
      </c>
      <c r="N28" s="31">
        <v>122</v>
      </c>
      <c r="O28" s="31">
        <v>3</v>
      </c>
      <c r="P28" s="30">
        <f t="shared" si="0"/>
        <v>1597</v>
      </c>
    </row>
    <row r="29" spans="2:16" s="6" customFormat="1" ht="20.100000000000001" customHeight="1" x14ac:dyDescent="0.25">
      <c r="B29" s="83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3</v>
      </c>
      <c r="H29" s="31">
        <v>6</v>
      </c>
      <c r="I29" s="31">
        <v>6</v>
      </c>
      <c r="J29" s="31">
        <v>7</v>
      </c>
      <c r="K29" s="31">
        <v>7</v>
      </c>
      <c r="L29" s="31">
        <v>9</v>
      </c>
      <c r="M29" s="31">
        <v>4</v>
      </c>
      <c r="N29" s="31">
        <v>0</v>
      </c>
      <c r="O29" s="31">
        <v>0</v>
      </c>
      <c r="P29" s="30">
        <f t="shared" si="0"/>
        <v>44</v>
      </c>
    </row>
    <row r="30" spans="2:16" s="6" customFormat="1" ht="20.100000000000001" customHeight="1" x14ac:dyDescent="0.25">
      <c r="B30" s="83"/>
      <c r="C30" s="24" t="s">
        <v>20</v>
      </c>
      <c r="D30" s="31">
        <v>0</v>
      </c>
      <c r="E30" s="31">
        <v>0</v>
      </c>
      <c r="F30" s="31">
        <v>0</v>
      </c>
      <c r="G30" s="31">
        <v>0</v>
      </c>
      <c r="H30" s="31">
        <v>2</v>
      </c>
      <c r="I30" s="31">
        <v>0</v>
      </c>
      <c r="J30" s="31">
        <v>1</v>
      </c>
      <c r="K30" s="31">
        <v>5</v>
      </c>
      <c r="L30" s="31">
        <v>6</v>
      </c>
      <c r="M30" s="31">
        <v>4</v>
      </c>
      <c r="N30" s="31">
        <v>0</v>
      </c>
      <c r="O30" s="31">
        <v>0</v>
      </c>
      <c r="P30" s="30">
        <f t="shared" si="0"/>
        <v>18</v>
      </c>
    </row>
    <row r="31" spans="2:16" s="6" customFormat="1" ht="20.100000000000001" customHeight="1" x14ac:dyDescent="0.25">
      <c r="B31" s="83" t="s">
        <v>12</v>
      </c>
      <c r="C31" s="24" t="s">
        <v>19</v>
      </c>
      <c r="D31" s="31">
        <v>2</v>
      </c>
      <c r="E31" s="31">
        <v>18</v>
      </c>
      <c r="F31" s="31">
        <v>50</v>
      </c>
      <c r="G31" s="31">
        <v>80</v>
      </c>
      <c r="H31" s="31">
        <v>98</v>
      </c>
      <c r="I31" s="31">
        <v>113</v>
      </c>
      <c r="J31" s="31">
        <v>120</v>
      </c>
      <c r="K31" s="31">
        <v>165</v>
      </c>
      <c r="L31" s="31">
        <v>187</v>
      </c>
      <c r="M31" s="31">
        <v>159</v>
      </c>
      <c r="N31" s="31">
        <v>66</v>
      </c>
      <c r="O31" s="31">
        <v>88</v>
      </c>
      <c r="P31" s="30">
        <f t="shared" si="0"/>
        <v>1146</v>
      </c>
    </row>
    <row r="32" spans="2:16" s="6" customFormat="1" ht="20.100000000000001" customHeight="1" thickBot="1" x14ac:dyDescent="0.3">
      <c r="B32" s="84"/>
      <c r="C32" s="25" t="s">
        <v>20</v>
      </c>
      <c r="D32" s="32">
        <v>2</v>
      </c>
      <c r="E32" s="32">
        <v>19</v>
      </c>
      <c r="F32" s="32">
        <v>49</v>
      </c>
      <c r="G32" s="32">
        <v>77</v>
      </c>
      <c r="H32" s="32">
        <v>81</v>
      </c>
      <c r="I32" s="32">
        <v>98</v>
      </c>
      <c r="J32" s="32">
        <v>140</v>
      </c>
      <c r="K32" s="32">
        <v>192</v>
      </c>
      <c r="L32" s="32">
        <v>313</v>
      </c>
      <c r="M32" s="32">
        <v>213</v>
      </c>
      <c r="N32" s="32">
        <v>61</v>
      </c>
      <c r="O32" s="32">
        <v>40</v>
      </c>
      <c r="P32" s="33">
        <f t="shared" si="0"/>
        <v>1285</v>
      </c>
    </row>
    <row r="33" spans="2:17" s="6" customFormat="1" ht="20.100000000000001" customHeight="1" x14ac:dyDescent="0.25">
      <c r="B33" s="73" t="s">
        <v>13</v>
      </c>
      <c r="C33" s="18" t="s">
        <v>19</v>
      </c>
      <c r="D33" s="49">
        <f>+D9+D11+D13+D15+D17+D19+D21+D23+D25+D27+D29+D31</f>
        <v>1998</v>
      </c>
      <c r="E33" s="49">
        <f t="shared" ref="E33:P33" si="1">+E9+E11+E13+E15+E17+E19+E21+E23+E25+E27+E29+E31</f>
        <v>45648</v>
      </c>
      <c r="F33" s="49">
        <f t="shared" si="1"/>
        <v>71199</v>
      </c>
      <c r="G33" s="49">
        <f t="shared" si="1"/>
        <v>63089</v>
      </c>
      <c r="H33" s="49">
        <f t="shared" si="1"/>
        <v>50415</v>
      </c>
      <c r="I33" s="49">
        <f t="shared" si="1"/>
        <v>45422</v>
      </c>
      <c r="J33" s="49">
        <f t="shared" si="1"/>
        <v>35774</v>
      </c>
      <c r="K33" s="49">
        <f t="shared" si="1"/>
        <v>28222</v>
      </c>
      <c r="L33" s="49">
        <f t="shared" si="1"/>
        <v>20233</v>
      </c>
      <c r="M33" s="49">
        <f t="shared" si="1"/>
        <v>10153</v>
      </c>
      <c r="N33" s="49">
        <f t="shared" si="1"/>
        <v>5100</v>
      </c>
      <c r="O33" s="49">
        <f t="shared" si="1"/>
        <v>4541</v>
      </c>
      <c r="P33" s="50">
        <f t="shared" si="1"/>
        <v>381794</v>
      </c>
      <c r="Q33" s="26"/>
    </row>
    <row r="34" spans="2:17" s="6" customFormat="1" ht="20.100000000000001" customHeight="1" thickBot="1" x14ac:dyDescent="0.3">
      <c r="B34" s="74"/>
      <c r="C34" s="19" t="s">
        <v>20</v>
      </c>
      <c r="D34" s="51">
        <f>+D10+D12+D14+D16+D18+D20+D22+D24+D26+D28+D30+D32</f>
        <v>1183</v>
      </c>
      <c r="E34" s="51">
        <f t="shared" ref="E34:P34" si="2">+E10+E12+E14+E16+E18+E20+E22+E24+E26+E28+E30+E32</f>
        <v>30978</v>
      </c>
      <c r="F34" s="51">
        <f t="shared" si="2"/>
        <v>49039</v>
      </c>
      <c r="G34" s="51">
        <f t="shared" si="2"/>
        <v>42708</v>
      </c>
      <c r="H34" s="51">
        <f t="shared" si="2"/>
        <v>34257</v>
      </c>
      <c r="I34" s="51">
        <f t="shared" si="2"/>
        <v>30967</v>
      </c>
      <c r="J34" s="51">
        <f t="shared" si="2"/>
        <v>22016</v>
      </c>
      <c r="K34" s="51">
        <f t="shared" si="2"/>
        <v>15226</v>
      </c>
      <c r="L34" s="51">
        <f t="shared" si="2"/>
        <v>8711</v>
      </c>
      <c r="M34" s="51">
        <f t="shared" si="2"/>
        <v>4214</v>
      </c>
      <c r="N34" s="51">
        <f t="shared" si="2"/>
        <v>2292</v>
      </c>
      <c r="O34" s="51">
        <f t="shared" si="2"/>
        <v>1914</v>
      </c>
      <c r="P34" s="52">
        <f t="shared" si="2"/>
        <v>243505</v>
      </c>
    </row>
    <row r="35" spans="2:17" s="6" customFormat="1" ht="18.75" customHeight="1" x14ac:dyDescent="0.25">
      <c r="B35" s="75" t="s">
        <v>14</v>
      </c>
      <c r="C35" s="20" t="s">
        <v>19</v>
      </c>
      <c r="D35" s="36">
        <v>34</v>
      </c>
      <c r="E35" s="36">
        <v>2540</v>
      </c>
      <c r="F35" s="36">
        <v>8519</v>
      </c>
      <c r="G35" s="36">
        <v>12635</v>
      </c>
      <c r="H35" s="36">
        <v>13336</v>
      </c>
      <c r="I35" s="36">
        <v>14866</v>
      </c>
      <c r="J35" s="36">
        <v>16200</v>
      </c>
      <c r="K35" s="36">
        <v>13719</v>
      </c>
      <c r="L35" s="36">
        <v>10199</v>
      </c>
      <c r="M35" s="36">
        <v>6527</v>
      </c>
      <c r="N35" s="36">
        <v>3509</v>
      </c>
      <c r="O35" s="36">
        <v>2207</v>
      </c>
      <c r="P35" s="37">
        <f t="shared" ref="P35:P36" si="3">SUM(D35:O35)</f>
        <v>104291</v>
      </c>
      <c r="Q35" s="26"/>
    </row>
    <row r="36" spans="2:17" s="6" customFormat="1" ht="18.75" customHeight="1" thickBot="1" x14ac:dyDescent="0.3">
      <c r="B36" s="76"/>
      <c r="C36" s="21" t="s">
        <v>20</v>
      </c>
      <c r="D36" s="38">
        <v>16</v>
      </c>
      <c r="E36" s="38">
        <v>1479</v>
      </c>
      <c r="F36" s="38">
        <v>6760</v>
      </c>
      <c r="G36" s="38">
        <v>10138</v>
      </c>
      <c r="H36" s="38">
        <v>10430</v>
      </c>
      <c r="I36" s="38">
        <v>11033</v>
      </c>
      <c r="J36" s="38">
        <v>11070</v>
      </c>
      <c r="K36" s="38">
        <v>10049</v>
      </c>
      <c r="L36" s="38">
        <v>7029</v>
      </c>
      <c r="M36" s="38">
        <v>3193</v>
      </c>
      <c r="N36" s="38">
        <v>1504</v>
      </c>
      <c r="O36" s="38">
        <v>431</v>
      </c>
      <c r="P36" s="39">
        <f t="shared" si="3"/>
        <v>73132</v>
      </c>
    </row>
    <row r="37" spans="2:17" s="6" customFormat="1" ht="20.100000000000001" customHeight="1" thickBot="1" x14ac:dyDescent="0.3">
      <c r="B37" s="7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7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7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8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81" t="s">
        <v>17</v>
      </c>
      <c r="C41" s="22" t="s">
        <v>19</v>
      </c>
      <c r="D41" s="44">
        <f>+D33+D35</f>
        <v>2032</v>
      </c>
      <c r="E41" s="44">
        <f t="shared" ref="E41:O42" si="4">+E33+E35</f>
        <v>48188</v>
      </c>
      <c r="F41" s="44">
        <f t="shared" si="4"/>
        <v>79718</v>
      </c>
      <c r="G41" s="44">
        <f t="shared" si="4"/>
        <v>75724</v>
      </c>
      <c r="H41" s="44">
        <f t="shared" si="4"/>
        <v>63751</v>
      </c>
      <c r="I41" s="44">
        <f t="shared" si="4"/>
        <v>60288</v>
      </c>
      <c r="J41" s="44">
        <f t="shared" si="4"/>
        <v>51974</v>
      </c>
      <c r="K41" s="44">
        <f t="shared" si="4"/>
        <v>41941</v>
      </c>
      <c r="L41" s="44">
        <f t="shared" si="4"/>
        <v>30432</v>
      </c>
      <c r="M41" s="44">
        <f t="shared" si="4"/>
        <v>16680</v>
      </c>
      <c r="N41" s="44">
        <f t="shared" si="4"/>
        <v>8609</v>
      </c>
      <c r="O41" s="44">
        <f t="shared" si="4"/>
        <v>6748</v>
      </c>
      <c r="P41" s="45">
        <f>+P33+P35</f>
        <v>486085</v>
      </c>
      <c r="Q41" s="26"/>
    </row>
    <row r="42" spans="2:17" ht="13.5" thickBot="1" x14ac:dyDescent="0.25">
      <c r="B42" s="82"/>
      <c r="C42" s="14" t="s">
        <v>20</v>
      </c>
      <c r="D42" s="46">
        <f>+D34+D36</f>
        <v>1199</v>
      </c>
      <c r="E42" s="46">
        <f t="shared" si="4"/>
        <v>32457</v>
      </c>
      <c r="F42" s="46">
        <f t="shared" si="4"/>
        <v>55799</v>
      </c>
      <c r="G42" s="46">
        <f t="shared" si="4"/>
        <v>52846</v>
      </c>
      <c r="H42" s="46">
        <f t="shared" si="4"/>
        <v>44687</v>
      </c>
      <c r="I42" s="46">
        <f t="shared" si="4"/>
        <v>42000</v>
      </c>
      <c r="J42" s="46">
        <f t="shared" si="4"/>
        <v>33086</v>
      </c>
      <c r="K42" s="46">
        <f t="shared" si="4"/>
        <v>25275</v>
      </c>
      <c r="L42" s="46">
        <f t="shared" si="4"/>
        <v>15740</v>
      </c>
      <c r="M42" s="46">
        <f t="shared" si="4"/>
        <v>7407</v>
      </c>
      <c r="N42" s="46">
        <f t="shared" si="4"/>
        <v>3796</v>
      </c>
      <c r="O42" s="46">
        <f t="shared" si="4"/>
        <v>2345</v>
      </c>
      <c r="P42" s="47">
        <f>+P34+P36</f>
        <v>316637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1:B12"/>
    <mergeCell ref="B1:P1"/>
    <mergeCell ref="B2:P2"/>
    <mergeCell ref="B4:P4"/>
    <mergeCell ref="B6:B7"/>
    <mergeCell ref="C6:C7"/>
    <mergeCell ref="D6:O6"/>
    <mergeCell ref="B9:B10"/>
    <mergeCell ref="B3:P3"/>
    <mergeCell ref="B37:B38"/>
    <mergeCell ref="B39:B40"/>
    <mergeCell ref="B41:B42"/>
    <mergeCell ref="B35:B36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opLeftCell="I31" workbookViewId="0">
      <selection activeCell="I45" sqref="I44:I45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1" width="11" style="1"/>
    <col min="222" max="222" width="39.5703125" style="1" customWidth="1"/>
    <col min="223" max="248" width="11.42578125" style="1" customWidth="1"/>
    <col min="249" max="477" width="11" style="1"/>
    <col min="478" max="478" width="39.5703125" style="1" customWidth="1"/>
    <col min="479" max="504" width="11.42578125" style="1" customWidth="1"/>
    <col min="505" max="733" width="11" style="1"/>
    <col min="734" max="734" width="39.5703125" style="1" customWidth="1"/>
    <col min="735" max="760" width="11.42578125" style="1" customWidth="1"/>
    <col min="761" max="989" width="11" style="1"/>
    <col min="990" max="990" width="39.5703125" style="1" customWidth="1"/>
    <col min="991" max="1016" width="11.42578125" style="1" customWidth="1"/>
    <col min="1017" max="1245" width="11" style="1"/>
    <col min="1246" max="1246" width="39.5703125" style="1" customWidth="1"/>
    <col min="1247" max="1272" width="11.42578125" style="1" customWidth="1"/>
    <col min="1273" max="1501" width="11" style="1"/>
    <col min="1502" max="1502" width="39.5703125" style="1" customWidth="1"/>
    <col min="1503" max="1528" width="11.42578125" style="1" customWidth="1"/>
    <col min="1529" max="1757" width="11" style="1"/>
    <col min="1758" max="1758" width="39.5703125" style="1" customWidth="1"/>
    <col min="1759" max="1784" width="11.42578125" style="1" customWidth="1"/>
    <col min="1785" max="2013" width="11" style="1"/>
    <col min="2014" max="2014" width="39.5703125" style="1" customWidth="1"/>
    <col min="2015" max="2040" width="11.42578125" style="1" customWidth="1"/>
    <col min="2041" max="2269" width="11" style="1"/>
    <col min="2270" max="2270" width="39.5703125" style="1" customWidth="1"/>
    <col min="2271" max="2296" width="11.42578125" style="1" customWidth="1"/>
    <col min="2297" max="2525" width="11" style="1"/>
    <col min="2526" max="2526" width="39.5703125" style="1" customWidth="1"/>
    <col min="2527" max="2552" width="11.42578125" style="1" customWidth="1"/>
    <col min="2553" max="2781" width="11" style="1"/>
    <col min="2782" max="2782" width="39.5703125" style="1" customWidth="1"/>
    <col min="2783" max="2808" width="11.42578125" style="1" customWidth="1"/>
    <col min="2809" max="3037" width="11" style="1"/>
    <col min="3038" max="3038" width="39.5703125" style="1" customWidth="1"/>
    <col min="3039" max="3064" width="11.42578125" style="1" customWidth="1"/>
    <col min="3065" max="3293" width="11" style="1"/>
    <col min="3294" max="3294" width="39.5703125" style="1" customWidth="1"/>
    <col min="3295" max="3320" width="11.42578125" style="1" customWidth="1"/>
    <col min="3321" max="3549" width="11" style="1"/>
    <col min="3550" max="3550" width="39.5703125" style="1" customWidth="1"/>
    <col min="3551" max="3576" width="11.42578125" style="1" customWidth="1"/>
    <col min="3577" max="3805" width="11" style="1"/>
    <col min="3806" max="3806" width="39.5703125" style="1" customWidth="1"/>
    <col min="3807" max="3832" width="11.42578125" style="1" customWidth="1"/>
    <col min="3833" max="4061" width="11" style="1"/>
    <col min="4062" max="4062" width="39.5703125" style="1" customWidth="1"/>
    <col min="4063" max="4088" width="11.42578125" style="1" customWidth="1"/>
    <col min="4089" max="4317" width="11" style="1"/>
    <col min="4318" max="4318" width="39.5703125" style="1" customWidth="1"/>
    <col min="4319" max="4344" width="11.42578125" style="1" customWidth="1"/>
    <col min="4345" max="4573" width="11" style="1"/>
    <col min="4574" max="4574" width="39.5703125" style="1" customWidth="1"/>
    <col min="4575" max="4600" width="11.42578125" style="1" customWidth="1"/>
    <col min="4601" max="4829" width="11" style="1"/>
    <col min="4830" max="4830" width="39.5703125" style="1" customWidth="1"/>
    <col min="4831" max="4856" width="11.42578125" style="1" customWidth="1"/>
    <col min="4857" max="5085" width="11" style="1"/>
    <col min="5086" max="5086" width="39.5703125" style="1" customWidth="1"/>
    <col min="5087" max="5112" width="11.42578125" style="1" customWidth="1"/>
    <col min="5113" max="5341" width="11" style="1"/>
    <col min="5342" max="5342" width="39.5703125" style="1" customWidth="1"/>
    <col min="5343" max="5368" width="11.42578125" style="1" customWidth="1"/>
    <col min="5369" max="5597" width="11" style="1"/>
    <col min="5598" max="5598" width="39.5703125" style="1" customWidth="1"/>
    <col min="5599" max="5624" width="11.42578125" style="1" customWidth="1"/>
    <col min="5625" max="5853" width="11" style="1"/>
    <col min="5854" max="5854" width="39.5703125" style="1" customWidth="1"/>
    <col min="5855" max="5880" width="11.42578125" style="1" customWidth="1"/>
    <col min="5881" max="6109" width="11" style="1"/>
    <col min="6110" max="6110" width="39.5703125" style="1" customWidth="1"/>
    <col min="6111" max="6136" width="11.42578125" style="1" customWidth="1"/>
    <col min="6137" max="6365" width="11" style="1"/>
    <col min="6366" max="6366" width="39.5703125" style="1" customWidth="1"/>
    <col min="6367" max="6392" width="11.42578125" style="1" customWidth="1"/>
    <col min="6393" max="6621" width="11" style="1"/>
    <col min="6622" max="6622" width="39.5703125" style="1" customWidth="1"/>
    <col min="6623" max="6648" width="11.42578125" style="1" customWidth="1"/>
    <col min="6649" max="6877" width="11" style="1"/>
    <col min="6878" max="6878" width="39.5703125" style="1" customWidth="1"/>
    <col min="6879" max="6904" width="11.42578125" style="1" customWidth="1"/>
    <col min="6905" max="7133" width="11" style="1"/>
    <col min="7134" max="7134" width="39.5703125" style="1" customWidth="1"/>
    <col min="7135" max="7160" width="11.42578125" style="1" customWidth="1"/>
    <col min="7161" max="7389" width="11" style="1"/>
    <col min="7390" max="7390" width="39.5703125" style="1" customWidth="1"/>
    <col min="7391" max="7416" width="11.42578125" style="1" customWidth="1"/>
    <col min="7417" max="7645" width="11" style="1"/>
    <col min="7646" max="7646" width="39.5703125" style="1" customWidth="1"/>
    <col min="7647" max="7672" width="11.42578125" style="1" customWidth="1"/>
    <col min="7673" max="7901" width="11" style="1"/>
    <col min="7902" max="7902" width="39.5703125" style="1" customWidth="1"/>
    <col min="7903" max="7928" width="11.42578125" style="1" customWidth="1"/>
    <col min="7929" max="8157" width="11" style="1"/>
    <col min="8158" max="8158" width="39.5703125" style="1" customWidth="1"/>
    <col min="8159" max="8184" width="11.42578125" style="1" customWidth="1"/>
    <col min="8185" max="8413" width="11" style="1"/>
    <col min="8414" max="8414" width="39.5703125" style="1" customWidth="1"/>
    <col min="8415" max="8440" width="11.42578125" style="1" customWidth="1"/>
    <col min="8441" max="8669" width="11" style="1"/>
    <col min="8670" max="8670" width="39.5703125" style="1" customWidth="1"/>
    <col min="8671" max="8696" width="11.42578125" style="1" customWidth="1"/>
    <col min="8697" max="8925" width="11" style="1"/>
    <col min="8926" max="8926" width="39.5703125" style="1" customWidth="1"/>
    <col min="8927" max="8952" width="11.42578125" style="1" customWidth="1"/>
    <col min="8953" max="9181" width="11" style="1"/>
    <col min="9182" max="9182" width="39.5703125" style="1" customWidth="1"/>
    <col min="9183" max="9208" width="11.42578125" style="1" customWidth="1"/>
    <col min="9209" max="9437" width="11" style="1"/>
    <col min="9438" max="9438" width="39.5703125" style="1" customWidth="1"/>
    <col min="9439" max="9464" width="11.42578125" style="1" customWidth="1"/>
    <col min="9465" max="9693" width="11" style="1"/>
    <col min="9694" max="9694" width="39.5703125" style="1" customWidth="1"/>
    <col min="9695" max="9720" width="11.42578125" style="1" customWidth="1"/>
    <col min="9721" max="9949" width="11" style="1"/>
    <col min="9950" max="9950" width="39.5703125" style="1" customWidth="1"/>
    <col min="9951" max="9976" width="11.42578125" style="1" customWidth="1"/>
    <col min="9977" max="10205" width="11" style="1"/>
    <col min="10206" max="10206" width="39.5703125" style="1" customWidth="1"/>
    <col min="10207" max="10232" width="11.42578125" style="1" customWidth="1"/>
    <col min="10233" max="10461" width="11" style="1"/>
    <col min="10462" max="10462" width="39.5703125" style="1" customWidth="1"/>
    <col min="10463" max="10488" width="11.42578125" style="1" customWidth="1"/>
    <col min="10489" max="10717" width="11" style="1"/>
    <col min="10718" max="10718" width="39.5703125" style="1" customWidth="1"/>
    <col min="10719" max="10744" width="11.42578125" style="1" customWidth="1"/>
    <col min="10745" max="10973" width="11" style="1"/>
    <col min="10974" max="10974" width="39.5703125" style="1" customWidth="1"/>
    <col min="10975" max="11000" width="11.42578125" style="1" customWidth="1"/>
    <col min="11001" max="11229" width="11" style="1"/>
    <col min="11230" max="11230" width="39.5703125" style="1" customWidth="1"/>
    <col min="11231" max="11256" width="11.42578125" style="1" customWidth="1"/>
    <col min="11257" max="11485" width="11" style="1"/>
    <col min="11486" max="11486" width="39.5703125" style="1" customWidth="1"/>
    <col min="11487" max="11512" width="11.42578125" style="1" customWidth="1"/>
    <col min="11513" max="11741" width="11" style="1"/>
    <col min="11742" max="11742" width="39.5703125" style="1" customWidth="1"/>
    <col min="11743" max="11768" width="11.42578125" style="1" customWidth="1"/>
    <col min="11769" max="11997" width="11" style="1"/>
    <col min="11998" max="11998" width="39.5703125" style="1" customWidth="1"/>
    <col min="11999" max="12024" width="11.42578125" style="1" customWidth="1"/>
    <col min="12025" max="12253" width="11" style="1"/>
    <col min="12254" max="12254" width="39.5703125" style="1" customWidth="1"/>
    <col min="12255" max="12280" width="11.42578125" style="1" customWidth="1"/>
    <col min="12281" max="12509" width="11" style="1"/>
    <col min="12510" max="12510" width="39.5703125" style="1" customWidth="1"/>
    <col min="12511" max="12536" width="11.42578125" style="1" customWidth="1"/>
    <col min="12537" max="12765" width="11" style="1"/>
    <col min="12766" max="12766" width="39.5703125" style="1" customWidth="1"/>
    <col min="12767" max="12792" width="11.42578125" style="1" customWidth="1"/>
    <col min="12793" max="13021" width="11" style="1"/>
    <col min="13022" max="13022" width="39.5703125" style="1" customWidth="1"/>
    <col min="13023" max="13048" width="11.42578125" style="1" customWidth="1"/>
    <col min="13049" max="13277" width="11" style="1"/>
    <col min="13278" max="13278" width="39.5703125" style="1" customWidth="1"/>
    <col min="13279" max="13304" width="11.42578125" style="1" customWidth="1"/>
    <col min="13305" max="13533" width="11" style="1"/>
    <col min="13534" max="13534" width="39.5703125" style="1" customWidth="1"/>
    <col min="13535" max="13560" width="11.42578125" style="1" customWidth="1"/>
    <col min="13561" max="13789" width="11" style="1"/>
    <col min="13790" max="13790" width="39.5703125" style="1" customWidth="1"/>
    <col min="13791" max="13816" width="11.42578125" style="1" customWidth="1"/>
    <col min="13817" max="14045" width="11" style="1"/>
    <col min="14046" max="14046" width="39.5703125" style="1" customWidth="1"/>
    <col min="14047" max="14072" width="11.42578125" style="1" customWidth="1"/>
    <col min="14073" max="14301" width="11" style="1"/>
    <col min="14302" max="14302" width="39.5703125" style="1" customWidth="1"/>
    <col min="14303" max="14328" width="11.42578125" style="1" customWidth="1"/>
    <col min="14329" max="14557" width="11" style="1"/>
    <col min="14558" max="14558" width="39.5703125" style="1" customWidth="1"/>
    <col min="14559" max="14584" width="11.42578125" style="1" customWidth="1"/>
    <col min="14585" max="14813" width="11" style="1"/>
    <col min="14814" max="14814" width="39.5703125" style="1" customWidth="1"/>
    <col min="14815" max="14840" width="11.42578125" style="1" customWidth="1"/>
    <col min="14841" max="15069" width="11" style="1"/>
    <col min="15070" max="15070" width="39.5703125" style="1" customWidth="1"/>
    <col min="15071" max="15096" width="11.42578125" style="1" customWidth="1"/>
    <col min="15097" max="15325" width="11" style="1"/>
    <col min="15326" max="15326" width="39.5703125" style="1" customWidth="1"/>
    <col min="15327" max="15352" width="11.42578125" style="1" customWidth="1"/>
    <col min="15353" max="15581" width="11" style="1"/>
    <col min="15582" max="15582" width="39.5703125" style="1" customWidth="1"/>
    <col min="15583" max="15608" width="11.42578125" style="1" customWidth="1"/>
    <col min="15609" max="15837" width="11" style="1"/>
    <col min="15838" max="15838" width="39.5703125" style="1" customWidth="1"/>
    <col min="15839" max="15864" width="11.42578125" style="1" customWidth="1"/>
    <col min="15865" max="16093" width="11" style="1"/>
    <col min="16094" max="16094" width="39.5703125" style="1" customWidth="1"/>
    <col min="16095" max="16120" width="11.42578125" style="1" customWidth="1"/>
    <col min="16121" max="16384" width="11" style="1"/>
  </cols>
  <sheetData>
    <row r="1" spans="2:16" x14ac:dyDescent="0.2">
      <c r="B1" s="87" t="s">
        <v>35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x14ac:dyDescent="0.2">
      <c r="B2" s="87" t="s">
        <v>36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2:16" x14ac:dyDescent="0.2">
      <c r="B3" s="88" t="s">
        <v>38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2:16" ht="15.75" x14ac:dyDescent="0.25">
      <c r="B4" s="89" t="s">
        <v>37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2:16" ht="13.5" thickBot="1" x14ac:dyDescent="0.25">
      <c r="B5" s="13" t="s">
        <v>47</v>
      </c>
      <c r="C5" s="13"/>
    </row>
    <row r="6" spans="2:16" ht="15.75" customHeight="1" thickBot="1" x14ac:dyDescent="0.25">
      <c r="B6" s="90" t="s">
        <v>0</v>
      </c>
      <c r="C6" s="92" t="s">
        <v>18</v>
      </c>
      <c r="D6" s="94" t="s">
        <v>21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  <c r="P6" s="15"/>
    </row>
    <row r="7" spans="2:16" ht="15.75" customHeight="1" thickBot="1" x14ac:dyDescent="0.25">
      <c r="B7" s="91"/>
      <c r="C7" s="9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85" t="s">
        <v>1</v>
      </c>
      <c r="C9" s="23" t="s">
        <v>19</v>
      </c>
      <c r="D9" s="28">
        <v>61</v>
      </c>
      <c r="E9" s="28">
        <v>1077</v>
      </c>
      <c r="F9" s="28">
        <v>1640</v>
      </c>
      <c r="G9" s="28">
        <v>1390</v>
      </c>
      <c r="H9" s="28">
        <v>1127</v>
      </c>
      <c r="I9" s="28">
        <v>1119</v>
      </c>
      <c r="J9" s="28">
        <v>912</v>
      </c>
      <c r="K9" s="28">
        <v>767</v>
      </c>
      <c r="L9" s="28">
        <v>691</v>
      </c>
      <c r="M9" s="28">
        <v>403</v>
      </c>
      <c r="N9" s="28">
        <v>207</v>
      </c>
      <c r="O9" s="28">
        <v>223</v>
      </c>
      <c r="P9" s="29">
        <f>SUM(D9:O9)</f>
        <v>9617</v>
      </c>
    </row>
    <row r="10" spans="2:16" s="6" customFormat="1" ht="20.100000000000001" customHeight="1" x14ac:dyDescent="0.25">
      <c r="B10" s="83"/>
      <c r="C10" s="24" t="s">
        <v>20</v>
      </c>
      <c r="D10" s="31">
        <v>15</v>
      </c>
      <c r="E10" s="31">
        <v>322</v>
      </c>
      <c r="F10" s="31">
        <v>495</v>
      </c>
      <c r="G10" s="31">
        <v>504</v>
      </c>
      <c r="H10" s="31">
        <v>411</v>
      </c>
      <c r="I10" s="31">
        <v>318</v>
      </c>
      <c r="J10" s="31">
        <v>271</v>
      </c>
      <c r="K10" s="31">
        <v>194</v>
      </c>
      <c r="L10" s="31">
        <v>133</v>
      </c>
      <c r="M10" s="31">
        <v>73</v>
      </c>
      <c r="N10" s="31">
        <v>43</v>
      </c>
      <c r="O10" s="31">
        <v>80</v>
      </c>
      <c r="P10" s="30">
        <f t="shared" ref="P10:P32" si="0">SUM(D10:O10)</f>
        <v>2859</v>
      </c>
    </row>
    <row r="11" spans="2:16" s="6" customFormat="1" ht="31.5" customHeight="1" x14ac:dyDescent="0.25">
      <c r="B11" s="86" t="s">
        <v>2</v>
      </c>
      <c r="C11" s="24" t="s">
        <v>19</v>
      </c>
      <c r="D11" s="31">
        <v>607</v>
      </c>
      <c r="E11" s="31">
        <v>13883</v>
      </c>
      <c r="F11" s="31">
        <v>20170</v>
      </c>
      <c r="G11" s="31">
        <v>17459</v>
      </c>
      <c r="H11" s="31">
        <v>14162</v>
      </c>
      <c r="I11" s="31">
        <v>12203</v>
      </c>
      <c r="J11" s="31">
        <v>8960</v>
      </c>
      <c r="K11" s="31">
        <v>6458</v>
      </c>
      <c r="L11" s="31">
        <v>4154</v>
      </c>
      <c r="M11" s="31">
        <v>1738</v>
      </c>
      <c r="N11" s="31">
        <v>788</v>
      </c>
      <c r="O11" s="31">
        <v>663</v>
      </c>
      <c r="P11" s="30">
        <f t="shared" si="0"/>
        <v>101245</v>
      </c>
    </row>
    <row r="12" spans="2:16" s="6" customFormat="1" ht="31.5" customHeight="1" x14ac:dyDescent="0.25">
      <c r="B12" s="86"/>
      <c r="C12" s="24" t="s">
        <v>20</v>
      </c>
      <c r="D12" s="31">
        <v>440</v>
      </c>
      <c r="E12" s="31">
        <v>10176</v>
      </c>
      <c r="F12" s="31">
        <v>14126</v>
      </c>
      <c r="G12" s="31">
        <v>12173</v>
      </c>
      <c r="H12" s="31">
        <v>11000</v>
      </c>
      <c r="I12" s="31">
        <v>10917</v>
      </c>
      <c r="J12" s="31">
        <v>7221</v>
      </c>
      <c r="K12" s="31">
        <v>4366</v>
      </c>
      <c r="L12" s="31">
        <v>1863</v>
      </c>
      <c r="M12" s="31">
        <v>618</v>
      </c>
      <c r="N12" s="31">
        <v>324</v>
      </c>
      <c r="O12" s="31">
        <v>234</v>
      </c>
      <c r="P12" s="30">
        <f t="shared" si="0"/>
        <v>73458</v>
      </c>
    </row>
    <row r="13" spans="2:16" s="6" customFormat="1" ht="20.100000000000001" customHeight="1" x14ac:dyDescent="0.25">
      <c r="B13" s="83" t="s">
        <v>3</v>
      </c>
      <c r="C13" s="24" t="s">
        <v>19</v>
      </c>
      <c r="D13" s="31">
        <v>168</v>
      </c>
      <c r="E13" s="31">
        <v>1913</v>
      </c>
      <c r="F13" s="31">
        <v>2635</v>
      </c>
      <c r="G13" s="31">
        <v>2553</v>
      </c>
      <c r="H13" s="31">
        <v>2342</v>
      </c>
      <c r="I13" s="31">
        <v>2407</v>
      </c>
      <c r="J13" s="31">
        <v>2070</v>
      </c>
      <c r="K13" s="31">
        <v>1659</v>
      </c>
      <c r="L13" s="31">
        <v>1187</v>
      </c>
      <c r="M13" s="31">
        <v>693</v>
      </c>
      <c r="N13" s="31">
        <v>294</v>
      </c>
      <c r="O13" s="31">
        <v>206</v>
      </c>
      <c r="P13" s="30">
        <f t="shared" si="0"/>
        <v>18127</v>
      </c>
    </row>
    <row r="14" spans="2:16" s="6" customFormat="1" ht="20.100000000000001" customHeight="1" x14ac:dyDescent="0.25">
      <c r="B14" s="83"/>
      <c r="C14" s="24" t="s">
        <v>20</v>
      </c>
      <c r="D14" s="31">
        <v>12</v>
      </c>
      <c r="E14" s="31">
        <v>249</v>
      </c>
      <c r="F14" s="31">
        <v>488</v>
      </c>
      <c r="G14" s="31">
        <v>489</v>
      </c>
      <c r="H14" s="31">
        <v>400</v>
      </c>
      <c r="I14" s="31">
        <v>385</v>
      </c>
      <c r="J14" s="31">
        <v>284</v>
      </c>
      <c r="K14" s="31">
        <v>212</v>
      </c>
      <c r="L14" s="31">
        <v>141</v>
      </c>
      <c r="M14" s="31">
        <v>79</v>
      </c>
      <c r="N14" s="31">
        <v>49</v>
      </c>
      <c r="O14" s="31">
        <v>42</v>
      </c>
      <c r="P14" s="30">
        <f t="shared" si="0"/>
        <v>2830</v>
      </c>
    </row>
    <row r="15" spans="2:16" s="6" customFormat="1" ht="40.5" customHeight="1" x14ac:dyDescent="0.25">
      <c r="B15" s="86" t="s">
        <v>4</v>
      </c>
      <c r="C15" s="24" t="s">
        <v>19</v>
      </c>
      <c r="D15" s="31">
        <v>629</v>
      </c>
      <c r="E15" s="31">
        <v>14916</v>
      </c>
      <c r="F15" s="31">
        <v>21860</v>
      </c>
      <c r="G15" s="31">
        <v>19053</v>
      </c>
      <c r="H15" s="31">
        <v>14964</v>
      </c>
      <c r="I15" s="31">
        <v>13476</v>
      </c>
      <c r="J15" s="31">
        <v>10479</v>
      </c>
      <c r="K15" s="31">
        <v>7918</v>
      </c>
      <c r="L15" s="31">
        <v>5560</v>
      </c>
      <c r="M15" s="31">
        <v>2940</v>
      </c>
      <c r="N15" s="31">
        <v>1683</v>
      </c>
      <c r="O15" s="31">
        <v>1550</v>
      </c>
      <c r="P15" s="30">
        <f t="shared" si="0"/>
        <v>115028</v>
      </c>
    </row>
    <row r="16" spans="2:16" s="6" customFormat="1" ht="40.5" customHeight="1" x14ac:dyDescent="0.25">
      <c r="B16" s="86"/>
      <c r="C16" s="24" t="s">
        <v>20</v>
      </c>
      <c r="D16" s="31">
        <v>403</v>
      </c>
      <c r="E16" s="31">
        <v>9720</v>
      </c>
      <c r="F16" s="31">
        <v>13708</v>
      </c>
      <c r="G16" s="31">
        <v>11606</v>
      </c>
      <c r="H16" s="31">
        <v>9144</v>
      </c>
      <c r="I16" s="31">
        <v>7968</v>
      </c>
      <c r="J16" s="31">
        <v>5785</v>
      </c>
      <c r="K16" s="31">
        <v>4115</v>
      </c>
      <c r="L16" s="31">
        <v>2373</v>
      </c>
      <c r="M16" s="31">
        <v>1301</v>
      </c>
      <c r="N16" s="31">
        <v>816</v>
      </c>
      <c r="O16" s="31">
        <v>814</v>
      </c>
      <c r="P16" s="30">
        <f t="shared" si="0"/>
        <v>67753</v>
      </c>
    </row>
    <row r="17" spans="2:16" s="6" customFormat="1" ht="20.100000000000001" customHeight="1" x14ac:dyDescent="0.25">
      <c r="B17" s="83" t="s">
        <v>5</v>
      </c>
      <c r="C17" s="24" t="s">
        <v>19</v>
      </c>
      <c r="D17" s="31">
        <v>35</v>
      </c>
      <c r="E17" s="31">
        <v>1267</v>
      </c>
      <c r="F17" s="31">
        <v>2438</v>
      </c>
      <c r="G17" s="31">
        <v>2343</v>
      </c>
      <c r="H17" s="31">
        <v>1785</v>
      </c>
      <c r="I17" s="31">
        <v>1349</v>
      </c>
      <c r="J17" s="31">
        <v>984</v>
      </c>
      <c r="K17" s="31">
        <v>801</v>
      </c>
      <c r="L17" s="31">
        <v>535</v>
      </c>
      <c r="M17" s="31">
        <v>261</v>
      </c>
      <c r="N17" s="31">
        <v>93</v>
      </c>
      <c r="O17" s="31">
        <v>45</v>
      </c>
      <c r="P17" s="30">
        <f t="shared" si="0"/>
        <v>11936</v>
      </c>
    </row>
    <row r="18" spans="2:16" s="6" customFormat="1" ht="20.100000000000001" customHeight="1" x14ac:dyDescent="0.25">
      <c r="B18" s="83"/>
      <c r="C18" s="24" t="s">
        <v>20</v>
      </c>
      <c r="D18" s="31">
        <v>23</v>
      </c>
      <c r="E18" s="31">
        <v>846</v>
      </c>
      <c r="F18" s="31">
        <v>1425</v>
      </c>
      <c r="G18" s="31">
        <v>1185</v>
      </c>
      <c r="H18" s="31">
        <v>842</v>
      </c>
      <c r="I18" s="31">
        <v>562</v>
      </c>
      <c r="J18" s="31">
        <v>352</v>
      </c>
      <c r="K18" s="31">
        <v>217</v>
      </c>
      <c r="L18" s="31">
        <v>131</v>
      </c>
      <c r="M18" s="31">
        <v>41</v>
      </c>
      <c r="N18" s="31">
        <v>20</v>
      </c>
      <c r="O18" s="31">
        <v>16</v>
      </c>
      <c r="P18" s="30">
        <f t="shared" si="0"/>
        <v>5660</v>
      </c>
    </row>
    <row r="19" spans="2:16" s="6" customFormat="1" ht="20.100000000000001" customHeight="1" x14ac:dyDescent="0.25">
      <c r="B19" s="83" t="s">
        <v>6</v>
      </c>
      <c r="C19" s="24" t="s">
        <v>19</v>
      </c>
      <c r="D19" s="31">
        <v>14</v>
      </c>
      <c r="E19" s="31">
        <v>1123</v>
      </c>
      <c r="F19" s="31">
        <v>3080</v>
      </c>
      <c r="G19" s="31">
        <v>3033</v>
      </c>
      <c r="H19" s="31">
        <v>2293</v>
      </c>
      <c r="I19" s="31">
        <v>1821</v>
      </c>
      <c r="J19" s="31">
        <v>1375</v>
      </c>
      <c r="K19" s="31">
        <v>1010</v>
      </c>
      <c r="L19" s="31">
        <v>650</v>
      </c>
      <c r="M19" s="31">
        <v>297</v>
      </c>
      <c r="N19" s="31">
        <v>93</v>
      </c>
      <c r="O19" s="31">
        <v>62</v>
      </c>
      <c r="P19" s="30">
        <f t="shared" si="0"/>
        <v>14851</v>
      </c>
    </row>
    <row r="20" spans="2:16" s="6" customFormat="1" ht="20.100000000000001" customHeight="1" x14ac:dyDescent="0.25">
      <c r="B20" s="83"/>
      <c r="C20" s="24" t="s">
        <v>20</v>
      </c>
      <c r="D20" s="31">
        <v>13</v>
      </c>
      <c r="E20" s="31">
        <v>1447</v>
      </c>
      <c r="F20" s="31">
        <v>3516</v>
      </c>
      <c r="G20" s="31">
        <v>3375</v>
      </c>
      <c r="H20" s="31">
        <v>2400</v>
      </c>
      <c r="I20" s="31">
        <v>1942</v>
      </c>
      <c r="J20" s="31">
        <v>1495</v>
      </c>
      <c r="K20" s="31">
        <v>926</v>
      </c>
      <c r="L20" s="31">
        <v>424</v>
      </c>
      <c r="M20" s="31">
        <v>97</v>
      </c>
      <c r="N20" s="31">
        <v>39</v>
      </c>
      <c r="O20" s="31">
        <v>30</v>
      </c>
      <c r="P20" s="30">
        <f t="shared" si="0"/>
        <v>15704</v>
      </c>
    </row>
    <row r="21" spans="2:16" s="6" customFormat="1" ht="20.100000000000001" customHeight="1" x14ac:dyDescent="0.25">
      <c r="B21" s="83" t="s">
        <v>7</v>
      </c>
      <c r="C21" s="24" t="s">
        <v>19</v>
      </c>
      <c r="D21" s="31">
        <v>13</v>
      </c>
      <c r="E21" s="31">
        <v>281</v>
      </c>
      <c r="F21" s="31">
        <v>561</v>
      </c>
      <c r="G21" s="31">
        <v>554</v>
      </c>
      <c r="H21" s="31">
        <v>568</v>
      </c>
      <c r="I21" s="31">
        <v>597</v>
      </c>
      <c r="J21" s="31">
        <v>505</v>
      </c>
      <c r="K21" s="31">
        <v>447</v>
      </c>
      <c r="L21" s="31">
        <v>398</v>
      </c>
      <c r="M21" s="31">
        <v>201</v>
      </c>
      <c r="N21" s="31">
        <v>104</v>
      </c>
      <c r="O21" s="31">
        <v>144</v>
      </c>
      <c r="P21" s="30">
        <f t="shared" si="0"/>
        <v>4373</v>
      </c>
    </row>
    <row r="22" spans="2:16" s="6" customFormat="1" ht="20.100000000000001" customHeight="1" x14ac:dyDescent="0.25">
      <c r="B22" s="83"/>
      <c r="C22" s="24" t="s">
        <v>20</v>
      </c>
      <c r="D22" s="31">
        <v>5</v>
      </c>
      <c r="E22" s="31">
        <v>123</v>
      </c>
      <c r="F22" s="31">
        <v>255</v>
      </c>
      <c r="G22" s="31">
        <v>244</v>
      </c>
      <c r="H22" s="31">
        <v>232</v>
      </c>
      <c r="I22" s="31">
        <v>246</v>
      </c>
      <c r="J22" s="31">
        <v>178</v>
      </c>
      <c r="K22" s="31">
        <v>170</v>
      </c>
      <c r="L22" s="31">
        <v>121</v>
      </c>
      <c r="M22" s="31">
        <v>75</v>
      </c>
      <c r="N22" s="31">
        <v>55</v>
      </c>
      <c r="O22" s="31">
        <v>54</v>
      </c>
      <c r="P22" s="30">
        <f t="shared" si="0"/>
        <v>1758</v>
      </c>
    </row>
    <row r="23" spans="2:16" s="6" customFormat="1" ht="29.25" customHeight="1" x14ac:dyDescent="0.25">
      <c r="B23" s="86" t="s">
        <v>8</v>
      </c>
      <c r="C23" s="24" t="s">
        <v>19</v>
      </c>
      <c r="D23" s="31">
        <v>425</v>
      </c>
      <c r="E23" s="31">
        <v>9800</v>
      </c>
      <c r="F23" s="31">
        <v>15173</v>
      </c>
      <c r="G23" s="31">
        <v>12504</v>
      </c>
      <c r="H23" s="31">
        <v>9541</v>
      </c>
      <c r="I23" s="31">
        <v>8860</v>
      </c>
      <c r="J23" s="31">
        <v>7256</v>
      </c>
      <c r="K23" s="31">
        <v>6297</v>
      </c>
      <c r="L23" s="31">
        <v>4534</v>
      </c>
      <c r="M23" s="31">
        <v>2080</v>
      </c>
      <c r="N23" s="31">
        <v>918</v>
      </c>
      <c r="O23" s="31">
        <v>671</v>
      </c>
      <c r="P23" s="30">
        <f t="shared" si="0"/>
        <v>78059</v>
      </c>
    </row>
    <row r="24" spans="2:16" s="6" customFormat="1" ht="29.25" customHeight="1" x14ac:dyDescent="0.25">
      <c r="B24" s="86"/>
      <c r="C24" s="24" t="s">
        <v>20</v>
      </c>
      <c r="D24" s="31">
        <v>250</v>
      </c>
      <c r="E24" s="31">
        <v>6621</v>
      </c>
      <c r="F24" s="31">
        <v>9647</v>
      </c>
      <c r="G24" s="31">
        <v>6957</v>
      </c>
      <c r="H24" s="31">
        <v>4522</v>
      </c>
      <c r="I24" s="31">
        <v>3774</v>
      </c>
      <c r="J24" s="31">
        <v>2573</v>
      </c>
      <c r="K24" s="31">
        <v>1705</v>
      </c>
      <c r="L24" s="31">
        <v>1050</v>
      </c>
      <c r="M24" s="31">
        <v>496</v>
      </c>
      <c r="N24" s="31">
        <v>230</v>
      </c>
      <c r="O24" s="31">
        <v>164</v>
      </c>
      <c r="P24" s="30">
        <f t="shared" si="0"/>
        <v>37989</v>
      </c>
    </row>
    <row r="25" spans="2:16" s="6" customFormat="1" ht="20.100000000000001" customHeight="1" x14ac:dyDescent="0.25">
      <c r="B25" s="83" t="s">
        <v>9</v>
      </c>
      <c r="C25" s="24" t="s">
        <v>19</v>
      </c>
      <c r="D25" s="31">
        <v>54</v>
      </c>
      <c r="E25" s="31">
        <v>1563</v>
      </c>
      <c r="F25" s="31">
        <v>3818</v>
      </c>
      <c r="G25" s="31">
        <v>4316</v>
      </c>
      <c r="H25" s="31">
        <v>3692</v>
      </c>
      <c r="I25" s="31">
        <v>3611</v>
      </c>
      <c r="J25" s="31">
        <v>3210</v>
      </c>
      <c r="K25" s="31">
        <v>2750</v>
      </c>
      <c r="L25" s="31">
        <v>2350</v>
      </c>
      <c r="M25" s="31">
        <v>1383</v>
      </c>
      <c r="N25" s="31">
        <v>854</v>
      </c>
      <c r="O25" s="31">
        <v>896</v>
      </c>
      <c r="P25" s="30">
        <f t="shared" si="0"/>
        <v>28497</v>
      </c>
    </row>
    <row r="26" spans="2:16" s="6" customFormat="1" ht="20.100000000000001" customHeight="1" x14ac:dyDescent="0.25">
      <c r="B26" s="83"/>
      <c r="C26" s="24" t="s">
        <v>20</v>
      </c>
      <c r="D26" s="31">
        <v>44</v>
      </c>
      <c r="E26" s="31">
        <v>2018</v>
      </c>
      <c r="F26" s="31">
        <v>6065</v>
      </c>
      <c r="G26" s="31">
        <v>6674</v>
      </c>
      <c r="H26" s="31">
        <v>5690</v>
      </c>
      <c r="I26" s="31">
        <v>5141</v>
      </c>
      <c r="J26" s="31">
        <v>3892</v>
      </c>
      <c r="K26" s="31">
        <v>3103</v>
      </c>
      <c r="L26" s="31">
        <v>1941</v>
      </c>
      <c r="M26" s="31">
        <v>971</v>
      </c>
      <c r="N26" s="31">
        <v>556</v>
      </c>
      <c r="O26" s="31">
        <v>457</v>
      </c>
      <c r="P26" s="30">
        <f t="shared" si="0"/>
        <v>36552</v>
      </c>
    </row>
    <row r="27" spans="2:16" s="6" customFormat="1" ht="20.100000000000001" customHeight="1" x14ac:dyDescent="0.25">
      <c r="B27" s="83" t="s">
        <v>10</v>
      </c>
      <c r="C27" s="24" t="s">
        <v>19</v>
      </c>
      <c r="D27" s="31">
        <v>0</v>
      </c>
      <c r="E27" s="31">
        <v>3</v>
      </c>
      <c r="F27" s="31">
        <v>19</v>
      </c>
      <c r="G27" s="31">
        <v>15</v>
      </c>
      <c r="H27" s="31">
        <v>24</v>
      </c>
      <c r="I27" s="31">
        <v>29</v>
      </c>
      <c r="J27" s="31">
        <v>24</v>
      </c>
      <c r="K27" s="31">
        <v>26</v>
      </c>
      <c r="L27" s="31">
        <v>26</v>
      </c>
      <c r="M27" s="31">
        <v>16</v>
      </c>
      <c r="N27" s="31">
        <v>7</v>
      </c>
      <c r="O27" s="31">
        <v>0</v>
      </c>
      <c r="P27" s="30">
        <f t="shared" si="0"/>
        <v>189</v>
      </c>
    </row>
    <row r="28" spans="2:16" s="6" customFormat="1" ht="20.100000000000001" customHeight="1" x14ac:dyDescent="0.25">
      <c r="B28" s="83"/>
      <c r="C28" s="24" t="s">
        <v>20</v>
      </c>
      <c r="D28" s="31">
        <v>1</v>
      </c>
      <c r="E28" s="31">
        <v>22</v>
      </c>
      <c r="F28" s="31">
        <v>59</v>
      </c>
      <c r="G28" s="31">
        <v>81</v>
      </c>
      <c r="H28" s="31">
        <v>97</v>
      </c>
      <c r="I28" s="31">
        <v>160</v>
      </c>
      <c r="J28" s="31">
        <v>188</v>
      </c>
      <c r="K28" s="31">
        <v>244</v>
      </c>
      <c r="L28" s="31">
        <v>313</v>
      </c>
      <c r="M28" s="31">
        <v>282</v>
      </c>
      <c r="N28" s="31">
        <v>121</v>
      </c>
      <c r="O28" s="31">
        <v>3</v>
      </c>
      <c r="P28" s="30">
        <f t="shared" si="0"/>
        <v>1571</v>
      </c>
    </row>
    <row r="29" spans="2:16" s="6" customFormat="1" ht="20.100000000000001" customHeight="1" x14ac:dyDescent="0.25">
      <c r="B29" s="83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3</v>
      </c>
      <c r="H29" s="31">
        <v>6</v>
      </c>
      <c r="I29" s="31">
        <v>6</v>
      </c>
      <c r="J29" s="31">
        <v>7</v>
      </c>
      <c r="K29" s="31">
        <v>6</v>
      </c>
      <c r="L29" s="31">
        <v>9</v>
      </c>
      <c r="M29" s="31">
        <v>5</v>
      </c>
      <c r="N29" s="31">
        <v>0</v>
      </c>
      <c r="O29" s="31">
        <v>0</v>
      </c>
      <c r="P29" s="30">
        <f t="shared" si="0"/>
        <v>44</v>
      </c>
    </row>
    <row r="30" spans="2:16" s="6" customFormat="1" ht="20.100000000000001" customHeight="1" x14ac:dyDescent="0.25">
      <c r="B30" s="83"/>
      <c r="C30" s="24" t="s">
        <v>20</v>
      </c>
      <c r="D30" s="31">
        <v>0</v>
      </c>
      <c r="E30" s="31">
        <v>0</v>
      </c>
      <c r="F30" s="31">
        <v>0</v>
      </c>
      <c r="G30" s="31">
        <v>0</v>
      </c>
      <c r="H30" s="31">
        <v>2</v>
      </c>
      <c r="I30" s="31">
        <v>0</v>
      </c>
      <c r="J30" s="31">
        <v>1</v>
      </c>
      <c r="K30" s="31">
        <v>4</v>
      </c>
      <c r="L30" s="31">
        <v>6</v>
      </c>
      <c r="M30" s="31">
        <v>4</v>
      </c>
      <c r="N30" s="31">
        <v>0</v>
      </c>
      <c r="O30" s="31">
        <v>0</v>
      </c>
      <c r="P30" s="30">
        <f t="shared" si="0"/>
        <v>17</v>
      </c>
    </row>
    <row r="31" spans="2:16" s="6" customFormat="1" ht="20.100000000000001" customHeight="1" x14ac:dyDescent="0.25">
      <c r="B31" s="83" t="s">
        <v>12</v>
      </c>
      <c r="C31" s="24" t="s">
        <v>19</v>
      </c>
      <c r="D31" s="31">
        <v>2</v>
      </c>
      <c r="E31" s="31">
        <v>18</v>
      </c>
      <c r="F31" s="31">
        <v>50</v>
      </c>
      <c r="G31" s="31">
        <v>80</v>
      </c>
      <c r="H31" s="31">
        <v>98</v>
      </c>
      <c r="I31" s="31">
        <v>113</v>
      </c>
      <c r="J31" s="31">
        <v>120</v>
      </c>
      <c r="K31" s="31">
        <v>165</v>
      </c>
      <c r="L31" s="31">
        <v>187</v>
      </c>
      <c r="M31" s="31">
        <v>158</v>
      </c>
      <c r="N31" s="31">
        <v>66</v>
      </c>
      <c r="O31" s="31">
        <v>88</v>
      </c>
      <c r="P31" s="30">
        <f t="shared" si="0"/>
        <v>1145</v>
      </c>
    </row>
    <row r="32" spans="2:16" s="6" customFormat="1" ht="20.100000000000001" customHeight="1" thickBot="1" x14ac:dyDescent="0.3">
      <c r="B32" s="84"/>
      <c r="C32" s="25" t="s">
        <v>20</v>
      </c>
      <c r="D32" s="32">
        <v>2</v>
      </c>
      <c r="E32" s="32">
        <v>19</v>
      </c>
      <c r="F32" s="32">
        <v>49</v>
      </c>
      <c r="G32" s="32">
        <v>77</v>
      </c>
      <c r="H32" s="32">
        <v>80</v>
      </c>
      <c r="I32" s="32">
        <v>98</v>
      </c>
      <c r="J32" s="32">
        <v>140</v>
      </c>
      <c r="K32" s="32">
        <v>190</v>
      </c>
      <c r="L32" s="32">
        <v>312</v>
      </c>
      <c r="M32" s="32">
        <v>215</v>
      </c>
      <c r="N32" s="32">
        <v>61</v>
      </c>
      <c r="O32" s="32">
        <v>39</v>
      </c>
      <c r="P32" s="33">
        <f t="shared" si="0"/>
        <v>1282</v>
      </c>
    </row>
    <row r="33" spans="2:17" s="6" customFormat="1" ht="20.100000000000001" customHeight="1" x14ac:dyDescent="0.25">
      <c r="B33" s="73" t="s">
        <v>13</v>
      </c>
      <c r="C33" s="18" t="s">
        <v>19</v>
      </c>
      <c r="D33" s="49">
        <f>+D9+D11+D13+D15+D17+D19+D21+D23+D25+D27+D29+D31</f>
        <v>2008</v>
      </c>
      <c r="E33" s="49">
        <f t="shared" ref="E33:P33" si="1">+E9+E11+E13+E15+E17+E19+E21+E23+E25+E27+E29+E31</f>
        <v>45845</v>
      </c>
      <c r="F33" s="49">
        <f t="shared" si="1"/>
        <v>71445</v>
      </c>
      <c r="G33" s="49">
        <f t="shared" si="1"/>
        <v>63303</v>
      </c>
      <c r="H33" s="49">
        <f t="shared" si="1"/>
        <v>50602</v>
      </c>
      <c r="I33" s="49">
        <f t="shared" si="1"/>
        <v>45591</v>
      </c>
      <c r="J33" s="49">
        <f t="shared" si="1"/>
        <v>35902</v>
      </c>
      <c r="K33" s="49">
        <f t="shared" si="1"/>
        <v>28304</v>
      </c>
      <c r="L33" s="49">
        <f t="shared" si="1"/>
        <v>20281</v>
      </c>
      <c r="M33" s="49">
        <f t="shared" si="1"/>
        <v>10175</v>
      </c>
      <c r="N33" s="49">
        <f t="shared" si="1"/>
        <v>5107</v>
      </c>
      <c r="O33" s="49">
        <f t="shared" si="1"/>
        <v>4548</v>
      </c>
      <c r="P33" s="50">
        <f t="shared" si="1"/>
        <v>383111</v>
      </c>
      <c r="Q33" s="34"/>
    </row>
    <row r="34" spans="2:17" s="6" customFormat="1" ht="20.100000000000001" customHeight="1" thickBot="1" x14ac:dyDescent="0.3">
      <c r="B34" s="74"/>
      <c r="C34" s="19" t="s">
        <v>20</v>
      </c>
      <c r="D34" s="51">
        <f>+D10+D12+D14+D16+D18+D20+D22+D24+D26+D28+D30+D32</f>
        <v>1208</v>
      </c>
      <c r="E34" s="51">
        <f t="shared" ref="E34:P34" si="2">+E10+E12+E14+E16+E18+E20+E22+E24+E26+E28+E30+E32</f>
        <v>31563</v>
      </c>
      <c r="F34" s="51">
        <f t="shared" si="2"/>
        <v>49833</v>
      </c>
      <c r="G34" s="51">
        <f t="shared" si="2"/>
        <v>43365</v>
      </c>
      <c r="H34" s="51">
        <f t="shared" si="2"/>
        <v>34820</v>
      </c>
      <c r="I34" s="51">
        <f t="shared" si="2"/>
        <v>31511</v>
      </c>
      <c r="J34" s="51">
        <f t="shared" si="2"/>
        <v>22380</v>
      </c>
      <c r="K34" s="51">
        <f t="shared" si="2"/>
        <v>15446</v>
      </c>
      <c r="L34" s="51">
        <f t="shared" si="2"/>
        <v>8808</v>
      </c>
      <c r="M34" s="51">
        <f t="shared" si="2"/>
        <v>4252</v>
      </c>
      <c r="N34" s="51">
        <f t="shared" si="2"/>
        <v>2314</v>
      </c>
      <c r="O34" s="51">
        <f t="shared" si="2"/>
        <v>1933</v>
      </c>
      <c r="P34" s="52">
        <f t="shared" si="2"/>
        <v>247433</v>
      </c>
    </row>
    <row r="35" spans="2:17" s="6" customFormat="1" ht="18.75" customHeight="1" x14ac:dyDescent="0.25">
      <c r="B35" s="75" t="s">
        <v>14</v>
      </c>
      <c r="C35" s="20" t="s">
        <v>19</v>
      </c>
      <c r="D35" s="36">
        <v>34</v>
      </c>
      <c r="E35" s="36">
        <v>2536</v>
      </c>
      <c r="F35" s="36">
        <v>8505</v>
      </c>
      <c r="G35" s="36">
        <v>12610</v>
      </c>
      <c r="H35" s="36">
        <v>13307</v>
      </c>
      <c r="I35" s="36">
        <v>14834</v>
      </c>
      <c r="J35" s="36">
        <v>16164</v>
      </c>
      <c r="K35" s="36">
        <v>13690</v>
      </c>
      <c r="L35" s="36">
        <v>10178</v>
      </c>
      <c r="M35" s="36">
        <v>6511</v>
      </c>
      <c r="N35" s="36">
        <v>3501</v>
      </c>
      <c r="O35" s="36">
        <v>2202</v>
      </c>
      <c r="P35" s="37">
        <f t="shared" ref="P35:P36" si="3">SUM(D35:O35)</f>
        <v>104072</v>
      </c>
      <c r="Q35" s="34"/>
    </row>
    <row r="36" spans="2:17" s="6" customFormat="1" ht="18.75" customHeight="1" thickBot="1" x14ac:dyDescent="0.3">
      <c r="B36" s="76"/>
      <c r="C36" s="21" t="s">
        <v>20</v>
      </c>
      <c r="D36" s="38">
        <v>16</v>
      </c>
      <c r="E36" s="38">
        <v>1481</v>
      </c>
      <c r="F36" s="38">
        <v>6765</v>
      </c>
      <c r="G36" s="38">
        <v>10142</v>
      </c>
      <c r="H36" s="38">
        <v>10430</v>
      </c>
      <c r="I36" s="38">
        <v>11035</v>
      </c>
      <c r="J36" s="38">
        <v>11071</v>
      </c>
      <c r="K36" s="38">
        <v>10046</v>
      </c>
      <c r="L36" s="38">
        <v>7024</v>
      </c>
      <c r="M36" s="38">
        <v>3192</v>
      </c>
      <c r="N36" s="38">
        <v>1501</v>
      </c>
      <c r="O36" s="38">
        <v>431</v>
      </c>
      <c r="P36" s="39">
        <f t="shared" si="3"/>
        <v>73134</v>
      </c>
    </row>
    <row r="37" spans="2:17" s="6" customFormat="1" ht="20.100000000000001" customHeight="1" thickBot="1" x14ac:dyDescent="0.3">
      <c r="B37" s="7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7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7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8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81" t="s">
        <v>17</v>
      </c>
      <c r="C41" s="22" t="s">
        <v>19</v>
      </c>
      <c r="D41" s="44">
        <f>+D33+D35</f>
        <v>2042</v>
      </c>
      <c r="E41" s="44">
        <f t="shared" ref="E41:O42" si="4">+E33+E35</f>
        <v>48381</v>
      </c>
      <c r="F41" s="44">
        <f t="shared" si="4"/>
        <v>79950</v>
      </c>
      <c r="G41" s="44">
        <f t="shared" si="4"/>
        <v>75913</v>
      </c>
      <c r="H41" s="44">
        <f t="shared" si="4"/>
        <v>63909</v>
      </c>
      <c r="I41" s="44">
        <f t="shared" si="4"/>
        <v>60425</v>
      </c>
      <c r="J41" s="44">
        <f t="shared" si="4"/>
        <v>52066</v>
      </c>
      <c r="K41" s="44">
        <f t="shared" si="4"/>
        <v>41994</v>
      </c>
      <c r="L41" s="44">
        <f t="shared" si="4"/>
        <v>30459</v>
      </c>
      <c r="M41" s="44">
        <f t="shared" si="4"/>
        <v>16686</v>
      </c>
      <c r="N41" s="44">
        <f t="shared" si="4"/>
        <v>8608</v>
      </c>
      <c r="O41" s="44">
        <f t="shared" si="4"/>
        <v>6750</v>
      </c>
      <c r="P41" s="45">
        <f>+P33+P35</f>
        <v>487183</v>
      </c>
      <c r="Q41" s="34"/>
    </row>
    <row r="42" spans="2:17" ht="13.5" thickBot="1" x14ac:dyDescent="0.25">
      <c r="B42" s="82"/>
      <c r="C42" s="14" t="s">
        <v>20</v>
      </c>
      <c r="D42" s="46">
        <f>+D34+D36</f>
        <v>1224</v>
      </c>
      <c r="E42" s="46">
        <f t="shared" si="4"/>
        <v>33044</v>
      </c>
      <c r="F42" s="46">
        <f t="shared" si="4"/>
        <v>56598</v>
      </c>
      <c r="G42" s="46">
        <f t="shared" si="4"/>
        <v>53507</v>
      </c>
      <c r="H42" s="46">
        <f t="shared" si="4"/>
        <v>45250</v>
      </c>
      <c r="I42" s="46">
        <f t="shared" si="4"/>
        <v>42546</v>
      </c>
      <c r="J42" s="46">
        <f t="shared" si="4"/>
        <v>33451</v>
      </c>
      <c r="K42" s="46">
        <f t="shared" si="4"/>
        <v>25492</v>
      </c>
      <c r="L42" s="46">
        <f t="shared" si="4"/>
        <v>15832</v>
      </c>
      <c r="M42" s="46">
        <f t="shared" si="4"/>
        <v>7444</v>
      </c>
      <c r="N42" s="46">
        <f t="shared" si="4"/>
        <v>3815</v>
      </c>
      <c r="O42" s="46">
        <f t="shared" si="4"/>
        <v>2364</v>
      </c>
      <c r="P42" s="47">
        <f>+P34+P36</f>
        <v>320567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1:B12"/>
    <mergeCell ref="B1:P1"/>
    <mergeCell ref="B2:P2"/>
    <mergeCell ref="B4:P4"/>
    <mergeCell ref="B6:B7"/>
    <mergeCell ref="C6:C7"/>
    <mergeCell ref="D6:O6"/>
    <mergeCell ref="B9:B10"/>
    <mergeCell ref="B3:P3"/>
    <mergeCell ref="B37:B38"/>
    <mergeCell ref="B39:B40"/>
    <mergeCell ref="B41:B42"/>
    <mergeCell ref="B35:B36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showGridLines="0" topLeftCell="I31" workbookViewId="0">
      <selection activeCell="P41" sqref="P41:P42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2" width="11" style="1"/>
    <col min="223" max="223" width="39.5703125" style="1" customWidth="1"/>
    <col min="224" max="249" width="11.42578125" style="1" customWidth="1"/>
    <col min="250" max="478" width="11" style="1"/>
    <col min="479" max="479" width="39.5703125" style="1" customWidth="1"/>
    <col min="480" max="505" width="11.42578125" style="1" customWidth="1"/>
    <col min="506" max="734" width="11" style="1"/>
    <col min="735" max="735" width="39.5703125" style="1" customWidth="1"/>
    <col min="736" max="761" width="11.42578125" style="1" customWidth="1"/>
    <col min="762" max="990" width="11" style="1"/>
    <col min="991" max="991" width="39.5703125" style="1" customWidth="1"/>
    <col min="992" max="1017" width="11.42578125" style="1" customWidth="1"/>
    <col min="1018" max="1246" width="11" style="1"/>
    <col min="1247" max="1247" width="39.5703125" style="1" customWidth="1"/>
    <col min="1248" max="1273" width="11.42578125" style="1" customWidth="1"/>
    <col min="1274" max="1502" width="11" style="1"/>
    <col min="1503" max="1503" width="39.5703125" style="1" customWidth="1"/>
    <col min="1504" max="1529" width="11.42578125" style="1" customWidth="1"/>
    <col min="1530" max="1758" width="11" style="1"/>
    <col min="1759" max="1759" width="39.5703125" style="1" customWidth="1"/>
    <col min="1760" max="1785" width="11.42578125" style="1" customWidth="1"/>
    <col min="1786" max="2014" width="11" style="1"/>
    <col min="2015" max="2015" width="39.5703125" style="1" customWidth="1"/>
    <col min="2016" max="2041" width="11.42578125" style="1" customWidth="1"/>
    <col min="2042" max="2270" width="11" style="1"/>
    <col min="2271" max="2271" width="39.5703125" style="1" customWidth="1"/>
    <col min="2272" max="2297" width="11.42578125" style="1" customWidth="1"/>
    <col min="2298" max="2526" width="11" style="1"/>
    <col min="2527" max="2527" width="39.5703125" style="1" customWidth="1"/>
    <col min="2528" max="2553" width="11.42578125" style="1" customWidth="1"/>
    <col min="2554" max="2782" width="11" style="1"/>
    <col min="2783" max="2783" width="39.5703125" style="1" customWidth="1"/>
    <col min="2784" max="2809" width="11.42578125" style="1" customWidth="1"/>
    <col min="2810" max="3038" width="11" style="1"/>
    <col min="3039" max="3039" width="39.5703125" style="1" customWidth="1"/>
    <col min="3040" max="3065" width="11.42578125" style="1" customWidth="1"/>
    <col min="3066" max="3294" width="11" style="1"/>
    <col min="3295" max="3295" width="39.5703125" style="1" customWidth="1"/>
    <col min="3296" max="3321" width="11.42578125" style="1" customWidth="1"/>
    <col min="3322" max="3550" width="11" style="1"/>
    <col min="3551" max="3551" width="39.5703125" style="1" customWidth="1"/>
    <col min="3552" max="3577" width="11.42578125" style="1" customWidth="1"/>
    <col min="3578" max="3806" width="11" style="1"/>
    <col min="3807" max="3807" width="39.5703125" style="1" customWidth="1"/>
    <col min="3808" max="3833" width="11.42578125" style="1" customWidth="1"/>
    <col min="3834" max="4062" width="11" style="1"/>
    <col min="4063" max="4063" width="39.5703125" style="1" customWidth="1"/>
    <col min="4064" max="4089" width="11.42578125" style="1" customWidth="1"/>
    <col min="4090" max="4318" width="11" style="1"/>
    <col min="4319" max="4319" width="39.5703125" style="1" customWidth="1"/>
    <col min="4320" max="4345" width="11.42578125" style="1" customWidth="1"/>
    <col min="4346" max="4574" width="11" style="1"/>
    <col min="4575" max="4575" width="39.5703125" style="1" customWidth="1"/>
    <col min="4576" max="4601" width="11.42578125" style="1" customWidth="1"/>
    <col min="4602" max="4830" width="11" style="1"/>
    <col min="4831" max="4831" width="39.5703125" style="1" customWidth="1"/>
    <col min="4832" max="4857" width="11.42578125" style="1" customWidth="1"/>
    <col min="4858" max="5086" width="11" style="1"/>
    <col min="5087" max="5087" width="39.5703125" style="1" customWidth="1"/>
    <col min="5088" max="5113" width="11.42578125" style="1" customWidth="1"/>
    <col min="5114" max="5342" width="11" style="1"/>
    <col min="5343" max="5343" width="39.5703125" style="1" customWidth="1"/>
    <col min="5344" max="5369" width="11.42578125" style="1" customWidth="1"/>
    <col min="5370" max="5598" width="11" style="1"/>
    <col min="5599" max="5599" width="39.5703125" style="1" customWidth="1"/>
    <col min="5600" max="5625" width="11.42578125" style="1" customWidth="1"/>
    <col min="5626" max="5854" width="11" style="1"/>
    <col min="5855" max="5855" width="39.5703125" style="1" customWidth="1"/>
    <col min="5856" max="5881" width="11.42578125" style="1" customWidth="1"/>
    <col min="5882" max="6110" width="11" style="1"/>
    <col min="6111" max="6111" width="39.5703125" style="1" customWidth="1"/>
    <col min="6112" max="6137" width="11.42578125" style="1" customWidth="1"/>
    <col min="6138" max="6366" width="11" style="1"/>
    <col min="6367" max="6367" width="39.5703125" style="1" customWidth="1"/>
    <col min="6368" max="6393" width="11.42578125" style="1" customWidth="1"/>
    <col min="6394" max="6622" width="11" style="1"/>
    <col min="6623" max="6623" width="39.5703125" style="1" customWidth="1"/>
    <col min="6624" max="6649" width="11.42578125" style="1" customWidth="1"/>
    <col min="6650" max="6878" width="11" style="1"/>
    <col min="6879" max="6879" width="39.5703125" style="1" customWidth="1"/>
    <col min="6880" max="6905" width="11.42578125" style="1" customWidth="1"/>
    <col min="6906" max="7134" width="11" style="1"/>
    <col min="7135" max="7135" width="39.5703125" style="1" customWidth="1"/>
    <col min="7136" max="7161" width="11.42578125" style="1" customWidth="1"/>
    <col min="7162" max="7390" width="11" style="1"/>
    <col min="7391" max="7391" width="39.5703125" style="1" customWidth="1"/>
    <col min="7392" max="7417" width="11.42578125" style="1" customWidth="1"/>
    <col min="7418" max="7646" width="11" style="1"/>
    <col min="7647" max="7647" width="39.5703125" style="1" customWidth="1"/>
    <col min="7648" max="7673" width="11.42578125" style="1" customWidth="1"/>
    <col min="7674" max="7902" width="11" style="1"/>
    <col min="7903" max="7903" width="39.5703125" style="1" customWidth="1"/>
    <col min="7904" max="7929" width="11.42578125" style="1" customWidth="1"/>
    <col min="7930" max="8158" width="11" style="1"/>
    <col min="8159" max="8159" width="39.5703125" style="1" customWidth="1"/>
    <col min="8160" max="8185" width="11.42578125" style="1" customWidth="1"/>
    <col min="8186" max="8414" width="11" style="1"/>
    <col min="8415" max="8415" width="39.5703125" style="1" customWidth="1"/>
    <col min="8416" max="8441" width="11.42578125" style="1" customWidth="1"/>
    <col min="8442" max="8670" width="11" style="1"/>
    <col min="8671" max="8671" width="39.5703125" style="1" customWidth="1"/>
    <col min="8672" max="8697" width="11.42578125" style="1" customWidth="1"/>
    <col min="8698" max="8926" width="11" style="1"/>
    <col min="8927" max="8927" width="39.5703125" style="1" customWidth="1"/>
    <col min="8928" max="8953" width="11.42578125" style="1" customWidth="1"/>
    <col min="8954" max="9182" width="11" style="1"/>
    <col min="9183" max="9183" width="39.5703125" style="1" customWidth="1"/>
    <col min="9184" max="9209" width="11.42578125" style="1" customWidth="1"/>
    <col min="9210" max="9438" width="11" style="1"/>
    <col min="9439" max="9439" width="39.5703125" style="1" customWidth="1"/>
    <col min="9440" max="9465" width="11.42578125" style="1" customWidth="1"/>
    <col min="9466" max="9694" width="11" style="1"/>
    <col min="9695" max="9695" width="39.5703125" style="1" customWidth="1"/>
    <col min="9696" max="9721" width="11.42578125" style="1" customWidth="1"/>
    <col min="9722" max="9950" width="11" style="1"/>
    <col min="9951" max="9951" width="39.5703125" style="1" customWidth="1"/>
    <col min="9952" max="9977" width="11.42578125" style="1" customWidth="1"/>
    <col min="9978" max="10206" width="11" style="1"/>
    <col min="10207" max="10207" width="39.5703125" style="1" customWidth="1"/>
    <col min="10208" max="10233" width="11.42578125" style="1" customWidth="1"/>
    <col min="10234" max="10462" width="11" style="1"/>
    <col min="10463" max="10463" width="39.5703125" style="1" customWidth="1"/>
    <col min="10464" max="10489" width="11.42578125" style="1" customWidth="1"/>
    <col min="10490" max="10718" width="11" style="1"/>
    <col min="10719" max="10719" width="39.5703125" style="1" customWidth="1"/>
    <col min="10720" max="10745" width="11.42578125" style="1" customWidth="1"/>
    <col min="10746" max="10974" width="11" style="1"/>
    <col min="10975" max="10975" width="39.5703125" style="1" customWidth="1"/>
    <col min="10976" max="11001" width="11.42578125" style="1" customWidth="1"/>
    <col min="11002" max="11230" width="11" style="1"/>
    <col min="11231" max="11231" width="39.5703125" style="1" customWidth="1"/>
    <col min="11232" max="11257" width="11.42578125" style="1" customWidth="1"/>
    <col min="11258" max="11486" width="11" style="1"/>
    <col min="11487" max="11487" width="39.5703125" style="1" customWidth="1"/>
    <col min="11488" max="11513" width="11.42578125" style="1" customWidth="1"/>
    <col min="11514" max="11742" width="11" style="1"/>
    <col min="11743" max="11743" width="39.5703125" style="1" customWidth="1"/>
    <col min="11744" max="11769" width="11.42578125" style="1" customWidth="1"/>
    <col min="11770" max="11998" width="11" style="1"/>
    <col min="11999" max="11999" width="39.5703125" style="1" customWidth="1"/>
    <col min="12000" max="12025" width="11.42578125" style="1" customWidth="1"/>
    <col min="12026" max="12254" width="11" style="1"/>
    <col min="12255" max="12255" width="39.5703125" style="1" customWidth="1"/>
    <col min="12256" max="12281" width="11.42578125" style="1" customWidth="1"/>
    <col min="12282" max="12510" width="11" style="1"/>
    <col min="12511" max="12511" width="39.5703125" style="1" customWidth="1"/>
    <col min="12512" max="12537" width="11.42578125" style="1" customWidth="1"/>
    <col min="12538" max="12766" width="11" style="1"/>
    <col min="12767" max="12767" width="39.5703125" style="1" customWidth="1"/>
    <col min="12768" max="12793" width="11.42578125" style="1" customWidth="1"/>
    <col min="12794" max="13022" width="11" style="1"/>
    <col min="13023" max="13023" width="39.5703125" style="1" customWidth="1"/>
    <col min="13024" max="13049" width="11.42578125" style="1" customWidth="1"/>
    <col min="13050" max="13278" width="11" style="1"/>
    <col min="13279" max="13279" width="39.5703125" style="1" customWidth="1"/>
    <col min="13280" max="13305" width="11.42578125" style="1" customWidth="1"/>
    <col min="13306" max="13534" width="11" style="1"/>
    <col min="13535" max="13535" width="39.5703125" style="1" customWidth="1"/>
    <col min="13536" max="13561" width="11.42578125" style="1" customWidth="1"/>
    <col min="13562" max="13790" width="11" style="1"/>
    <col min="13791" max="13791" width="39.5703125" style="1" customWidth="1"/>
    <col min="13792" max="13817" width="11.42578125" style="1" customWidth="1"/>
    <col min="13818" max="14046" width="11" style="1"/>
    <col min="14047" max="14047" width="39.5703125" style="1" customWidth="1"/>
    <col min="14048" max="14073" width="11.42578125" style="1" customWidth="1"/>
    <col min="14074" max="14302" width="11" style="1"/>
    <col min="14303" max="14303" width="39.5703125" style="1" customWidth="1"/>
    <col min="14304" max="14329" width="11.42578125" style="1" customWidth="1"/>
    <col min="14330" max="14558" width="11" style="1"/>
    <col min="14559" max="14559" width="39.5703125" style="1" customWidth="1"/>
    <col min="14560" max="14585" width="11.42578125" style="1" customWidth="1"/>
    <col min="14586" max="14814" width="11" style="1"/>
    <col min="14815" max="14815" width="39.5703125" style="1" customWidth="1"/>
    <col min="14816" max="14841" width="11.42578125" style="1" customWidth="1"/>
    <col min="14842" max="15070" width="11" style="1"/>
    <col min="15071" max="15071" width="39.5703125" style="1" customWidth="1"/>
    <col min="15072" max="15097" width="11.42578125" style="1" customWidth="1"/>
    <col min="15098" max="15326" width="11" style="1"/>
    <col min="15327" max="15327" width="39.5703125" style="1" customWidth="1"/>
    <col min="15328" max="15353" width="11.42578125" style="1" customWidth="1"/>
    <col min="15354" max="15582" width="11" style="1"/>
    <col min="15583" max="15583" width="39.5703125" style="1" customWidth="1"/>
    <col min="15584" max="15609" width="11.42578125" style="1" customWidth="1"/>
    <col min="15610" max="15838" width="11" style="1"/>
    <col min="15839" max="15839" width="39.5703125" style="1" customWidth="1"/>
    <col min="15840" max="15865" width="11.42578125" style="1" customWidth="1"/>
    <col min="15866" max="16094" width="11" style="1"/>
    <col min="16095" max="16095" width="39.5703125" style="1" customWidth="1"/>
    <col min="16096" max="16121" width="11.42578125" style="1" customWidth="1"/>
    <col min="16122" max="16384" width="11" style="1"/>
  </cols>
  <sheetData>
    <row r="1" spans="2:16" x14ac:dyDescent="0.2">
      <c r="B1" s="87" t="s">
        <v>35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x14ac:dyDescent="0.2">
      <c r="B2" s="87" t="s">
        <v>36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2:16" x14ac:dyDescent="0.2">
      <c r="B3" s="88" t="s">
        <v>38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2:16" ht="15.75" x14ac:dyDescent="0.25">
      <c r="B4" s="89" t="s">
        <v>37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2:16" ht="13.5" thickBot="1" x14ac:dyDescent="0.25">
      <c r="B5" s="13" t="s">
        <v>48</v>
      </c>
      <c r="C5" s="13"/>
    </row>
    <row r="6" spans="2:16" ht="15.75" customHeight="1" thickBot="1" x14ac:dyDescent="0.25">
      <c r="B6" s="90" t="s">
        <v>0</v>
      </c>
      <c r="C6" s="92" t="s">
        <v>18</v>
      </c>
      <c r="D6" s="94" t="s">
        <v>21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  <c r="P6" s="15"/>
    </row>
    <row r="7" spans="2:16" ht="15.75" customHeight="1" thickBot="1" x14ac:dyDescent="0.25">
      <c r="B7" s="91"/>
      <c r="C7" s="9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85" t="s">
        <v>1</v>
      </c>
      <c r="C9" s="23" t="s">
        <v>19</v>
      </c>
      <c r="D9" s="28">
        <v>62</v>
      </c>
      <c r="E9" s="28">
        <v>1095</v>
      </c>
      <c r="F9" s="28">
        <v>1667</v>
      </c>
      <c r="G9" s="28">
        <v>1412</v>
      </c>
      <c r="H9" s="28">
        <v>1145</v>
      </c>
      <c r="I9" s="28">
        <v>1137</v>
      </c>
      <c r="J9" s="28">
        <v>927</v>
      </c>
      <c r="K9" s="28">
        <v>780</v>
      </c>
      <c r="L9" s="28">
        <v>702</v>
      </c>
      <c r="M9" s="28">
        <v>410</v>
      </c>
      <c r="N9" s="28">
        <v>211</v>
      </c>
      <c r="O9" s="28">
        <v>227</v>
      </c>
      <c r="P9" s="29">
        <f>SUM(D9:O9)</f>
        <v>9775</v>
      </c>
    </row>
    <row r="10" spans="2:16" s="6" customFormat="1" ht="20.100000000000001" customHeight="1" x14ac:dyDescent="0.25">
      <c r="B10" s="83"/>
      <c r="C10" s="24" t="s">
        <v>20</v>
      </c>
      <c r="D10" s="31">
        <v>15</v>
      </c>
      <c r="E10" s="31">
        <v>320</v>
      </c>
      <c r="F10" s="31">
        <v>491</v>
      </c>
      <c r="G10" s="31">
        <v>500</v>
      </c>
      <c r="H10" s="31">
        <v>408</v>
      </c>
      <c r="I10" s="31">
        <v>315</v>
      </c>
      <c r="J10" s="31">
        <v>269</v>
      </c>
      <c r="K10" s="31">
        <v>190</v>
      </c>
      <c r="L10" s="31">
        <v>133</v>
      </c>
      <c r="M10" s="31">
        <v>73</v>
      </c>
      <c r="N10" s="31">
        <v>43</v>
      </c>
      <c r="O10" s="31">
        <v>79</v>
      </c>
      <c r="P10" s="30">
        <f t="shared" ref="P10:P32" si="0">SUM(D10:O10)</f>
        <v>2836</v>
      </c>
    </row>
    <row r="11" spans="2:16" s="6" customFormat="1" ht="31.5" customHeight="1" x14ac:dyDescent="0.25">
      <c r="B11" s="86" t="s">
        <v>2</v>
      </c>
      <c r="C11" s="24" t="s">
        <v>19</v>
      </c>
      <c r="D11" s="31">
        <v>615</v>
      </c>
      <c r="E11" s="31">
        <v>14065</v>
      </c>
      <c r="F11" s="31">
        <v>20434</v>
      </c>
      <c r="G11" s="31">
        <v>17687</v>
      </c>
      <c r="H11" s="31">
        <v>14347</v>
      </c>
      <c r="I11" s="31">
        <v>12363</v>
      </c>
      <c r="J11" s="31">
        <v>9077</v>
      </c>
      <c r="K11" s="31">
        <v>6543</v>
      </c>
      <c r="L11" s="31">
        <v>4207</v>
      </c>
      <c r="M11" s="31">
        <v>1760</v>
      </c>
      <c r="N11" s="31">
        <v>798</v>
      </c>
      <c r="O11" s="31">
        <v>672</v>
      </c>
      <c r="P11" s="30">
        <f t="shared" si="0"/>
        <v>102568</v>
      </c>
    </row>
    <row r="12" spans="2:16" s="6" customFormat="1" ht="31.5" customHeight="1" x14ac:dyDescent="0.25">
      <c r="B12" s="86"/>
      <c r="C12" s="24" t="s">
        <v>20</v>
      </c>
      <c r="D12" s="31">
        <v>447</v>
      </c>
      <c r="E12" s="31">
        <v>10335</v>
      </c>
      <c r="F12" s="31">
        <v>14346</v>
      </c>
      <c r="G12" s="31">
        <v>12363</v>
      </c>
      <c r="H12" s="31">
        <v>11171</v>
      </c>
      <c r="I12" s="31">
        <v>11087</v>
      </c>
      <c r="J12" s="31">
        <v>7334</v>
      </c>
      <c r="K12" s="31">
        <v>4434</v>
      </c>
      <c r="L12" s="31">
        <v>1892</v>
      </c>
      <c r="M12" s="31">
        <v>627</v>
      </c>
      <c r="N12" s="31">
        <v>330</v>
      </c>
      <c r="O12" s="31">
        <v>237</v>
      </c>
      <c r="P12" s="30">
        <f t="shared" si="0"/>
        <v>74603</v>
      </c>
    </row>
    <row r="13" spans="2:16" s="6" customFormat="1" ht="20.100000000000001" customHeight="1" x14ac:dyDescent="0.25">
      <c r="B13" s="83" t="s">
        <v>3</v>
      </c>
      <c r="C13" s="24" t="s">
        <v>19</v>
      </c>
      <c r="D13" s="31">
        <v>177</v>
      </c>
      <c r="E13" s="31">
        <v>2016</v>
      </c>
      <c r="F13" s="31">
        <v>2777</v>
      </c>
      <c r="G13" s="31">
        <v>2691</v>
      </c>
      <c r="H13" s="31">
        <v>2469</v>
      </c>
      <c r="I13" s="31">
        <v>2537</v>
      </c>
      <c r="J13" s="31">
        <v>2183</v>
      </c>
      <c r="K13" s="31">
        <v>1749</v>
      </c>
      <c r="L13" s="31">
        <v>1252</v>
      </c>
      <c r="M13" s="31">
        <v>731</v>
      </c>
      <c r="N13" s="31">
        <v>310</v>
      </c>
      <c r="O13" s="31">
        <v>217</v>
      </c>
      <c r="P13" s="30">
        <f t="shared" si="0"/>
        <v>19109</v>
      </c>
    </row>
    <row r="14" spans="2:16" s="6" customFormat="1" ht="20.100000000000001" customHeight="1" x14ac:dyDescent="0.25">
      <c r="B14" s="83"/>
      <c r="C14" s="24" t="s">
        <v>20</v>
      </c>
      <c r="D14" s="31">
        <v>12</v>
      </c>
      <c r="E14" s="31">
        <v>249</v>
      </c>
      <c r="F14" s="31">
        <v>488</v>
      </c>
      <c r="G14" s="31">
        <v>489</v>
      </c>
      <c r="H14" s="31">
        <v>400</v>
      </c>
      <c r="I14" s="31">
        <v>384</v>
      </c>
      <c r="J14" s="31">
        <v>284</v>
      </c>
      <c r="K14" s="31">
        <v>212</v>
      </c>
      <c r="L14" s="31">
        <v>140</v>
      </c>
      <c r="M14" s="31">
        <v>79</v>
      </c>
      <c r="N14" s="31">
        <v>49</v>
      </c>
      <c r="O14" s="31">
        <v>42</v>
      </c>
      <c r="P14" s="30">
        <f t="shared" si="0"/>
        <v>2828</v>
      </c>
    </row>
    <row r="15" spans="2:16" s="6" customFormat="1" ht="40.5" customHeight="1" x14ac:dyDescent="0.25">
      <c r="B15" s="86" t="s">
        <v>4</v>
      </c>
      <c r="C15" s="24" t="s">
        <v>19</v>
      </c>
      <c r="D15" s="31">
        <v>637</v>
      </c>
      <c r="E15" s="31">
        <v>15092</v>
      </c>
      <c r="F15" s="31">
        <v>22118</v>
      </c>
      <c r="G15" s="31">
        <v>19278</v>
      </c>
      <c r="H15" s="31">
        <v>15140</v>
      </c>
      <c r="I15" s="31">
        <v>13635</v>
      </c>
      <c r="J15" s="31">
        <v>10602</v>
      </c>
      <c r="K15" s="31">
        <v>8011</v>
      </c>
      <c r="L15" s="31">
        <v>5626</v>
      </c>
      <c r="M15" s="31">
        <v>2975</v>
      </c>
      <c r="N15" s="31">
        <v>1703</v>
      </c>
      <c r="O15" s="31">
        <v>1568</v>
      </c>
      <c r="P15" s="30">
        <f t="shared" si="0"/>
        <v>116385</v>
      </c>
    </row>
    <row r="16" spans="2:16" s="6" customFormat="1" ht="40.5" customHeight="1" x14ac:dyDescent="0.25">
      <c r="B16" s="86"/>
      <c r="C16" s="24" t="s">
        <v>20</v>
      </c>
      <c r="D16" s="31">
        <v>410</v>
      </c>
      <c r="E16" s="31">
        <v>9895</v>
      </c>
      <c r="F16" s="31">
        <v>13954</v>
      </c>
      <c r="G16" s="31">
        <v>11814</v>
      </c>
      <c r="H16" s="31">
        <v>9308</v>
      </c>
      <c r="I16" s="31">
        <v>8112</v>
      </c>
      <c r="J16" s="31">
        <v>5889</v>
      </c>
      <c r="K16" s="31">
        <v>4189</v>
      </c>
      <c r="L16" s="31">
        <v>2416</v>
      </c>
      <c r="M16" s="31">
        <v>1325</v>
      </c>
      <c r="N16" s="31">
        <v>830</v>
      </c>
      <c r="O16" s="31">
        <v>828</v>
      </c>
      <c r="P16" s="30">
        <f t="shared" si="0"/>
        <v>68970</v>
      </c>
    </row>
    <row r="17" spans="2:16" s="6" customFormat="1" ht="20.100000000000001" customHeight="1" x14ac:dyDescent="0.25">
      <c r="B17" s="83" t="s">
        <v>5</v>
      </c>
      <c r="C17" s="24" t="s">
        <v>19</v>
      </c>
      <c r="D17" s="31">
        <v>36</v>
      </c>
      <c r="E17" s="31">
        <v>1280</v>
      </c>
      <c r="F17" s="31">
        <v>2463</v>
      </c>
      <c r="G17" s="31">
        <v>2367</v>
      </c>
      <c r="H17" s="31">
        <v>1803</v>
      </c>
      <c r="I17" s="31">
        <v>1363</v>
      </c>
      <c r="J17" s="31">
        <v>994</v>
      </c>
      <c r="K17" s="31">
        <v>809</v>
      </c>
      <c r="L17" s="31">
        <v>540</v>
      </c>
      <c r="M17" s="31">
        <v>264</v>
      </c>
      <c r="N17" s="31">
        <v>94</v>
      </c>
      <c r="O17" s="31">
        <v>45</v>
      </c>
      <c r="P17" s="30">
        <f t="shared" si="0"/>
        <v>12058</v>
      </c>
    </row>
    <row r="18" spans="2:16" s="6" customFormat="1" ht="20.100000000000001" customHeight="1" x14ac:dyDescent="0.25">
      <c r="B18" s="83"/>
      <c r="C18" s="24" t="s">
        <v>20</v>
      </c>
      <c r="D18" s="31">
        <v>23</v>
      </c>
      <c r="E18" s="31">
        <v>863</v>
      </c>
      <c r="F18" s="31">
        <v>1453</v>
      </c>
      <c r="G18" s="31">
        <v>1208</v>
      </c>
      <c r="H18" s="31">
        <v>859</v>
      </c>
      <c r="I18" s="31">
        <v>573</v>
      </c>
      <c r="J18" s="31">
        <v>358</v>
      </c>
      <c r="K18" s="31">
        <v>221</v>
      </c>
      <c r="L18" s="31">
        <v>134</v>
      </c>
      <c r="M18" s="31">
        <v>42</v>
      </c>
      <c r="N18" s="31">
        <v>20</v>
      </c>
      <c r="O18" s="31">
        <v>16</v>
      </c>
      <c r="P18" s="30">
        <f t="shared" si="0"/>
        <v>5770</v>
      </c>
    </row>
    <row r="19" spans="2:16" s="6" customFormat="1" ht="20.100000000000001" customHeight="1" x14ac:dyDescent="0.25">
      <c r="B19" s="83" t="s">
        <v>6</v>
      </c>
      <c r="C19" s="24" t="s">
        <v>19</v>
      </c>
      <c r="D19" s="31">
        <v>14</v>
      </c>
      <c r="E19" s="31">
        <v>1108</v>
      </c>
      <c r="F19" s="31">
        <v>3038</v>
      </c>
      <c r="G19" s="31">
        <v>2992</v>
      </c>
      <c r="H19" s="31">
        <v>2261</v>
      </c>
      <c r="I19" s="31">
        <v>1796</v>
      </c>
      <c r="J19" s="31">
        <v>1354</v>
      </c>
      <c r="K19" s="31">
        <v>996</v>
      </c>
      <c r="L19" s="31">
        <v>641</v>
      </c>
      <c r="M19" s="31">
        <v>293</v>
      </c>
      <c r="N19" s="31">
        <v>92</v>
      </c>
      <c r="O19" s="31">
        <v>61</v>
      </c>
      <c r="P19" s="30">
        <f t="shared" si="0"/>
        <v>14646</v>
      </c>
    </row>
    <row r="20" spans="2:16" s="6" customFormat="1" ht="20.100000000000001" customHeight="1" x14ac:dyDescent="0.25">
      <c r="B20" s="83"/>
      <c r="C20" s="24" t="s">
        <v>20</v>
      </c>
      <c r="D20" s="31">
        <v>13</v>
      </c>
      <c r="E20" s="31">
        <v>1443</v>
      </c>
      <c r="F20" s="31">
        <v>3504</v>
      </c>
      <c r="G20" s="31">
        <v>3364</v>
      </c>
      <c r="H20" s="31">
        <v>2392</v>
      </c>
      <c r="I20" s="31">
        <v>1935</v>
      </c>
      <c r="J20" s="31">
        <v>1490</v>
      </c>
      <c r="K20" s="31">
        <v>923</v>
      </c>
      <c r="L20" s="31">
        <v>422</v>
      </c>
      <c r="M20" s="31">
        <v>97</v>
      </c>
      <c r="N20" s="31">
        <v>39</v>
      </c>
      <c r="O20" s="31">
        <v>30</v>
      </c>
      <c r="P20" s="30">
        <f t="shared" si="0"/>
        <v>15652</v>
      </c>
    </row>
    <row r="21" spans="2:16" s="6" customFormat="1" ht="20.100000000000001" customHeight="1" x14ac:dyDescent="0.25">
      <c r="B21" s="83" t="s">
        <v>7</v>
      </c>
      <c r="C21" s="24" t="s">
        <v>19</v>
      </c>
      <c r="D21" s="31">
        <v>14</v>
      </c>
      <c r="E21" s="31">
        <v>296</v>
      </c>
      <c r="F21" s="31">
        <v>591</v>
      </c>
      <c r="G21" s="31">
        <v>583</v>
      </c>
      <c r="H21" s="31">
        <v>597</v>
      </c>
      <c r="I21" s="31">
        <v>628</v>
      </c>
      <c r="J21" s="31">
        <v>530</v>
      </c>
      <c r="K21" s="31">
        <v>470</v>
      </c>
      <c r="L21" s="31">
        <v>419</v>
      </c>
      <c r="M21" s="31">
        <v>212</v>
      </c>
      <c r="N21" s="31">
        <v>109</v>
      </c>
      <c r="O21" s="31">
        <v>151</v>
      </c>
      <c r="P21" s="30">
        <f t="shared" si="0"/>
        <v>4600</v>
      </c>
    </row>
    <row r="22" spans="2:16" s="6" customFormat="1" ht="20.100000000000001" customHeight="1" x14ac:dyDescent="0.25">
      <c r="B22" s="83"/>
      <c r="C22" s="24" t="s">
        <v>20</v>
      </c>
      <c r="D22" s="31">
        <v>5</v>
      </c>
      <c r="E22" s="31">
        <v>123</v>
      </c>
      <c r="F22" s="31">
        <v>257</v>
      </c>
      <c r="G22" s="31">
        <v>246</v>
      </c>
      <c r="H22" s="31">
        <v>233</v>
      </c>
      <c r="I22" s="31">
        <v>248</v>
      </c>
      <c r="J22" s="31">
        <v>180</v>
      </c>
      <c r="K22" s="31">
        <v>171</v>
      </c>
      <c r="L22" s="31">
        <v>121</v>
      </c>
      <c r="M22" s="31">
        <v>76</v>
      </c>
      <c r="N22" s="31">
        <v>55</v>
      </c>
      <c r="O22" s="31">
        <v>54</v>
      </c>
      <c r="P22" s="30">
        <f t="shared" si="0"/>
        <v>1769</v>
      </c>
    </row>
    <row r="23" spans="2:16" s="6" customFormat="1" ht="29.25" customHeight="1" x14ac:dyDescent="0.25">
      <c r="B23" s="86" t="s">
        <v>8</v>
      </c>
      <c r="C23" s="24" t="s">
        <v>19</v>
      </c>
      <c r="D23" s="31">
        <v>434</v>
      </c>
      <c r="E23" s="31">
        <v>9999</v>
      </c>
      <c r="F23" s="31">
        <v>15482</v>
      </c>
      <c r="G23" s="31">
        <v>12758</v>
      </c>
      <c r="H23" s="31">
        <v>9735</v>
      </c>
      <c r="I23" s="31">
        <v>9040</v>
      </c>
      <c r="J23" s="31">
        <v>7402</v>
      </c>
      <c r="K23" s="31">
        <v>6425</v>
      </c>
      <c r="L23" s="31">
        <v>4626</v>
      </c>
      <c r="M23" s="31">
        <v>2123</v>
      </c>
      <c r="N23" s="31">
        <v>936</v>
      </c>
      <c r="O23" s="31">
        <v>685</v>
      </c>
      <c r="P23" s="30">
        <f t="shared" si="0"/>
        <v>79645</v>
      </c>
    </row>
    <row r="24" spans="2:16" s="6" customFormat="1" ht="29.25" customHeight="1" x14ac:dyDescent="0.25">
      <c r="B24" s="86"/>
      <c r="C24" s="24" t="s">
        <v>20</v>
      </c>
      <c r="D24" s="31">
        <v>261</v>
      </c>
      <c r="E24" s="31">
        <v>6909</v>
      </c>
      <c r="F24" s="31">
        <v>10065</v>
      </c>
      <c r="G24" s="31">
        <v>7259</v>
      </c>
      <c r="H24" s="31">
        <v>4719</v>
      </c>
      <c r="I24" s="31">
        <v>3938</v>
      </c>
      <c r="J24" s="31">
        <v>2684</v>
      </c>
      <c r="K24" s="31">
        <v>1780</v>
      </c>
      <c r="L24" s="31">
        <v>1095</v>
      </c>
      <c r="M24" s="31">
        <v>517</v>
      </c>
      <c r="N24" s="31">
        <v>240</v>
      </c>
      <c r="O24" s="31">
        <v>171</v>
      </c>
      <c r="P24" s="30">
        <f t="shared" si="0"/>
        <v>39638</v>
      </c>
    </row>
    <row r="25" spans="2:16" s="6" customFormat="1" ht="20.100000000000001" customHeight="1" x14ac:dyDescent="0.25">
      <c r="B25" s="83" t="s">
        <v>9</v>
      </c>
      <c r="C25" s="24" t="s">
        <v>19</v>
      </c>
      <c r="D25" s="31">
        <v>54</v>
      </c>
      <c r="E25" s="31">
        <v>1572</v>
      </c>
      <c r="F25" s="31">
        <v>3839</v>
      </c>
      <c r="G25" s="31">
        <v>4340</v>
      </c>
      <c r="H25" s="31">
        <v>3712</v>
      </c>
      <c r="I25" s="31">
        <v>3631</v>
      </c>
      <c r="J25" s="31">
        <v>3228</v>
      </c>
      <c r="K25" s="31">
        <v>2766</v>
      </c>
      <c r="L25" s="31">
        <v>2363</v>
      </c>
      <c r="M25" s="31">
        <v>1391</v>
      </c>
      <c r="N25" s="31">
        <v>859</v>
      </c>
      <c r="O25" s="31">
        <v>901</v>
      </c>
      <c r="P25" s="30">
        <f t="shared" si="0"/>
        <v>28656</v>
      </c>
    </row>
    <row r="26" spans="2:16" s="6" customFormat="1" ht="20.100000000000001" customHeight="1" x14ac:dyDescent="0.25">
      <c r="B26" s="83"/>
      <c r="C26" s="24" t="s">
        <v>20</v>
      </c>
      <c r="D26" s="31">
        <v>44</v>
      </c>
      <c r="E26" s="31">
        <v>2022</v>
      </c>
      <c r="F26" s="31">
        <v>6076</v>
      </c>
      <c r="G26" s="31">
        <v>6686</v>
      </c>
      <c r="H26" s="31">
        <v>5700</v>
      </c>
      <c r="I26" s="31">
        <v>5150</v>
      </c>
      <c r="J26" s="31">
        <v>3899</v>
      </c>
      <c r="K26" s="31">
        <v>3108</v>
      </c>
      <c r="L26" s="31">
        <v>1945</v>
      </c>
      <c r="M26" s="31">
        <v>972</v>
      </c>
      <c r="N26" s="31">
        <v>557</v>
      </c>
      <c r="O26" s="31">
        <v>458</v>
      </c>
      <c r="P26" s="30">
        <f t="shared" si="0"/>
        <v>36617</v>
      </c>
    </row>
    <row r="27" spans="2:16" s="6" customFormat="1" ht="20.100000000000001" customHeight="1" x14ac:dyDescent="0.25">
      <c r="B27" s="83" t="s">
        <v>10</v>
      </c>
      <c r="C27" s="24" t="s">
        <v>19</v>
      </c>
      <c r="D27" s="31">
        <v>0</v>
      </c>
      <c r="E27" s="31">
        <v>3</v>
      </c>
      <c r="F27" s="31">
        <v>19</v>
      </c>
      <c r="G27" s="31">
        <v>15</v>
      </c>
      <c r="H27" s="31">
        <v>24</v>
      </c>
      <c r="I27" s="31">
        <v>29</v>
      </c>
      <c r="J27" s="31">
        <v>24</v>
      </c>
      <c r="K27" s="31">
        <v>26</v>
      </c>
      <c r="L27" s="31">
        <v>27</v>
      </c>
      <c r="M27" s="31">
        <v>16</v>
      </c>
      <c r="N27" s="31">
        <v>7</v>
      </c>
      <c r="O27" s="31">
        <v>0</v>
      </c>
      <c r="P27" s="30">
        <f t="shared" si="0"/>
        <v>190</v>
      </c>
    </row>
    <row r="28" spans="2:16" s="6" customFormat="1" ht="20.100000000000001" customHeight="1" x14ac:dyDescent="0.25">
      <c r="B28" s="83"/>
      <c r="C28" s="24" t="s">
        <v>20</v>
      </c>
      <c r="D28" s="31">
        <v>1</v>
      </c>
      <c r="E28" s="31">
        <v>22</v>
      </c>
      <c r="F28" s="31">
        <v>59</v>
      </c>
      <c r="G28" s="31">
        <v>81</v>
      </c>
      <c r="H28" s="31">
        <v>97</v>
      </c>
      <c r="I28" s="31">
        <v>159</v>
      </c>
      <c r="J28" s="31">
        <v>187</v>
      </c>
      <c r="K28" s="31">
        <v>243</v>
      </c>
      <c r="L28" s="31">
        <v>311</v>
      </c>
      <c r="M28" s="31">
        <v>280</v>
      </c>
      <c r="N28" s="31">
        <v>120</v>
      </c>
      <c r="O28" s="31">
        <v>3</v>
      </c>
      <c r="P28" s="30">
        <f t="shared" si="0"/>
        <v>1563</v>
      </c>
    </row>
    <row r="29" spans="2:16" s="6" customFormat="1" ht="20.100000000000001" customHeight="1" x14ac:dyDescent="0.25">
      <c r="B29" s="83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3</v>
      </c>
      <c r="H29" s="31">
        <v>5</v>
      </c>
      <c r="I29" s="31">
        <v>5</v>
      </c>
      <c r="J29" s="31">
        <v>7</v>
      </c>
      <c r="K29" s="31">
        <v>6</v>
      </c>
      <c r="L29" s="31">
        <v>9</v>
      </c>
      <c r="M29" s="31">
        <v>6</v>
      </c>
      <c r="N29" s="31">
        <v>0</v>
      </c>
      <c r="O29" s="31">
        <v>0</v>
      </c>
      <c r="P29" s="30">
        <f t="shared" si="0"/>
        <v>43</v>
      </c>
    </row>
    <row r="30" spans="2:16" s="6" customFormat="1" ht="20.100000000000001" customHeight="1" x14ac:dyDescent="0.25">
      <c r="B30" s="83"/>
      <c r="C30" s="24" t="s">
        <v>20</v>
      </c>
      <c r="D30" s="31">
        <v>0</v>
      </c>
      <c r="E30" s="31">
        <v>0</v>
      </c>
      <c r="F30" s="31">
        <v>0</v>
      </c>
      <c r="G30" s="31">
        <v>0</v>
      </c>
      <c r="H30" s="31">
        <v>2</v>
      </c>
      <c r="I30" s="31">
        <v>0</v>
      </c>
      <c r="J30" s="31">
        <v>1</v>
      </c>
      <c r="K30" s="31">
        <v>5</v>
      </c>
      <c r="L30" s="31">
        <v>6</v>
      </c>
      <c r="M30" s="31">
        <v>4</v>
      </c>
      <c r="N30" s="31">
        <v>0</v>
      </c>
      <c r="O30" s="31">
        <v>0</v>
      </c>
      <c r="P30" s="30">
        <f t="shared" si="0"/>
        <v>18</v>
      </c>
    </row>
    <row r="31" spans="2:16" s="6" customFormat="1" ht="20.100000000000001" customHeight="1" x14ac:dyDescent="0.25">
      <c r="B31" s="83" t="s">
        <v>12</v>
      </c>
      <c r="C31" s="24" t="s">
        <v>19</v>
      </c>
      <c r="D31" s="31">
        <v>2</v>
      </c>
      <c r="E31" s="31">
        <v>19</v>
      </c>
      <c r="F31" s="31">
        <v>52</v>
      </c>
      <c r="G31" s="31">
        <v>83</v>
      </c>
      <c r="H31" s="31">
        <v>102</v>
      </c>
      <c r="I31" s="31">
        <v>118</v>
      </c>
      <c r="J31" s="31">
        <v>125</v>
      </c>
      <c r="K31" s="31">
        <v>172</v>
      </c>
      <c r="L31" s="31">
        <v>195</v>
      </c>
      <c r="M31" s="31">
        <v>166</v>
      </c>
      <c r="N31" s="31">
        <v>68</v>
      </c>
      <c r="O31" s="31">
        <v>91</v>
      </c>
      <c r="P31" s="30">
        <f t="shared" si="0"/>
        <v>1193</v>
      </c>
    </row>
    <row r="32" spans="2:16" s="6" customFormat="1" ht="20.100000000000001" customHeight="1" thickBot="1" x14ac:dyDescent="0.3">
      <c r="B32" s="84"/>
      <c r="C32" s="25" t="s">
        <v>20</v>
      </c>
      <c r="D32" s="32">
        <v>2</v>
      </c>
      <c r="E32" s="32">
        <v>19</v>
      </c>
      <c r="F32" s="32">
        <v>50</v>
      </c>
      <c r="G32" s="32">
        <v>78</v>
      </c>
      <c r="H32" s="32">
        <v>82</v>
      </c>
      <c r="I32" s="32">
        <v>100</v>
      </c>
      <c r="J32" s="32">
        <v>143</v>
      </c>
      <c r="K32" s="32">
        <v>196</v>
      </c>
      <c r="L32" s="32">
        <v>319</v>
      </c>
      <c r="M32" s="32">
        <v>220</v>
      </c>
      <c r="N32" s="32">
        <v>62</v>
      </c>
      <c r="O32" s="32">
        <v>40</v>
      </c>
      <c r="P32" s="33">
        <f t="shared" si="0"/>
        <v>1311</v>
      </c>
    </row>
    <row r="33" spans="2:17" s="6" customFormat="1" ht="20.100000000000001" customHeight="1" x14ac:dyDescent="0.25">
      <c r="B33" s="73" t="s">
        <v>13</v>
      </c>
      <c r="C33" s="18" t="s">
        <v>19</v>
      </c>
      <c r="D33" s="49">
        <f>+D9+D11+D13+D15+D17+D19+D21+D23+D25+D27+D29+D31</f>
        <v>2045</v>
      </c>
      <c r="E33" s="49">
        <f t="shared" ref="E33:P33" si="1">+E9+E11+E13+E15+E17+E19+E21+E23+E25+E27+E29+E31</f>
        <v>46546</v>
      </c>
      <c r="F33" s="49">
        <f t="shared" si="1"/>
        <v>72481</v>
      </c>
      <c r="G33" s="49">
        <f t="shared" si="1"/>
        <v>64209</v>
      </c>
      <c r="H33" s="49">
        <f t="shared" si="1"/>
        <v>51340</v>
      </c>
      <c r="I33" s="49">
        <f t="shared" si="1"/>
        <v>46282</v>
      </c>
      <c r="J33" s="49">
        <f t="shared" si="1"/>
        <v>36453</v>
      </c>
      <c r="K33" s="49">
        <f t="shared" si="1"/>
        <v>28753</v>
      </c>
      <c r="L33" s="49">
        <f t="shared" si="1"/>
        <v>20607</v>
      </c>
      <c r="M33" s="49">
        <f t="shared" si="1"/>
        <v>10347</v>
      </c>
      <c r="N33" s="49">
        <f t="shared" si="1"/>
        <v>5187</v>
      </c>
      <c r="O33" s="49">
        <f t="shared" si="1"/>
        <v>4618</v>
      </c>
      <c r="P33" s="50">
        <f t="shared" si="1"/>
        <v>388868</v>
      </c>
      <c r="Q33" s="34"/>
    </row>
    <row r="34" spans="2:17" s="6" customFormat="1" ht="20.100000000000001" customHeight="1" thickBot="1" x14ac:dyDescent="0.3">
      <c r="B34" s="74"/>
      <c r="C34" s="19" t="s">
        <v>20</v>
      </c>
      <c r="D34" s="51">
        <f>+D10+D12+D14+D16+D18+D20+D22+D24+D26+D28+D30+D32</f>
        <v>1233</v>
      </c>
      <c r="E34" s="51">
        <f t="shared" ref="E34:P34" si="2">+E10+E12+E14+E16+E18+E20+E22+E24+E26+E28+E30+E32</f>
        <v>32200</v>
      </c>
      <c r="F34" s="51">
        <f t="shared" si="2"/>
        <v>50743</v>
      </c>
      <c r="G34" s="51">
        <f t="shared" si="2"/>
        <v>44088</v>
      </c>
      <c r="H34" s="51">
        <f t="shared" si="2"/>
        <v>35371</v>
      </c>
      <c r="I34" s="51">
        <f t="shared" si="2"/>
        <v>32001</v>
      </c>
      <c r="J34" s="51">
        <f t="shared" si="2"/>
        <v>22718</v>
      </c>
      <c r="K34" s="51">
        <f t="shared" si="2"/>
        <v>15672</v>
      </c>
      <c r="L34" s="51">
        <f t="shared" si="2"/>
        <v>8934</v>
      </c>
      <c r="M34" s="51">
        <f t="shared" si="2"/>
        <v>4312</v>
      </c>
      <c r="N34" s="51">
        <f t="shared" si="2"/>
        <v>2345</v>
      </c>
      <c r="O34" s="51">
        <f t="shared" si="2"/>
        <v>1958</v>
      </c>
      <c r="P34" s="52">
        <f t="shared" si="2"/>
        <v>251575</v>
      </c>
    </row>
    <row r="35" spans="2:17" s="6" customFormat="1" ht="18.75" customHeight="1" x14ac:dyDescent="0.25">
      <c r="B35" s="75" t="s">
        <v>14</v>
      </c>
      <c r="C35" s="20" t="s">
        <v>19</v>
      </c>
      <c r="D35" s="36">
        <v>35</v>
      </c>
      <c r="E35" s="36">
        <v>2557</v>
      </c>
      <c r="F35" s="36">
        <v>8578</v>
      </c>
      <c r="G35" s="36">
        <v>12721</v>
      </c>
      <c r="H35" s="36">
        <v>13428</v>
      </c>
      <c r="I35" s="36">
        <v>14969</v>
      </c>
      <c r="J35" s="36">
        <v>16314</v>
      </c>
      <c r="K35" s="36">
        <v>13809</v>
      </c>
      <c r="L35" s="36">
        <v>10262</v>
      </c>
      <c r="M35" s="36">
        <v>6563</v>
      </c>
      <c r="N35" s="36">
        <v>3530</v>
      </c>
      <c r="O35" s="36">
        <v>2220</v>
      </c>
      <c r="P35" s="37">
        <f t="shared" ref="P35:P36" si="3">SUM(D35:O35)</f>
        <v>104986</v>
      </c>
      <c r="Q35" s="34"/>
    </row>
    <row r="36" spans="2:17" s="6" customFormat="1" ht="18.75" customHeight="1" thickBot="1" x14ac:dyDescent="0.3">
      <c r="B36" s="76"/>
      <c r="C36" s="21" t="s">
        <v>20</v>
      </c>
      <c r="D36" s="38">
        <v>17</v>
      </c>
      <c r="E36" s="38">
        <v>1504</v>
      </c>
      <c r="F36" s="38">
        <v>6870</v>
      </c>
      <c r="G36" s="38">
        <v>10306</v>
      </c>
      <c r="H36" s="38">
        <v>10604</v>
      </c>
      <c r="I36" s="38">
        <v>11213</v>
      </c>
      <c r="J36" s="38">
        <v>11257</v>
      </c>
      <c r="K36" s="38">
        <v>10214</v>
      </c>
      <c r="L36" s="38">
        <v>7145</v>
      </c>
      <c r="M36" s="38">
        <v>3248</v>
      </c>
      <c r="N36" s="38">
        <v>1530</v>
      </c>
      <c r="O36" s="38">
        <v>439</v>
      </c>
      <c r="P36" s="39">
        <f t="shared" si="3"/>
        <v>74347</v>
      </c>
    </row>
    <row r="37" spans="2:17" s="6" customFormat="1" ht="20.100000000000001" customHeight="1" thickBot="1" x14ac:dyDescent="0.3">
      <c r="B37" s="7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7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7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8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81" t="s">
        <v>17</v>
      </c>
      <c r="C41" s="22" t="s">
        <v>19</v>
      </c>
      <c r="D41" s="44">
        <f>+D33+D35</f>
        <v>2080</v>
      </c>
      <c r="E41" s="44">
        <f t="shared" ref="E41:O42" si="4">+E33+E35</f>
        <v>49103</v>
      </c>
      <c r="F41" s="44">
        <f t="shared" si="4"/>
        <v>81059</v>
      </c>
      <c r="G41" s="44">
        <f t="shared" si="4"/>
        <v>76930</v>
      </c>
      <c r="H41" s="44">
        <f t="shared" si="4"/>
        <v>64768</v>
      </c>
      <c r="I41" s="44">
        <f t="shared" si="4"/>
        <v>61251</v>
      </c>
      <c r="J41" s="44">
        <f t="shared" si="4"/>
        <v>52767</v>
      </c>
      <c r="K41" s="44">
        <f t="shared" si="4"/>
        <v>42562</v>
      </c>
      <c r="L41" s="44">
        <f t="shared" si="4"/>
        <v>30869</v>
      </c>
      <c r="M41" s="44">
        <f t="shared" si="4"/>
        <v>16910</v>
      </c>
      <c r="N41" s="44">
        <f t="shared" si="4"/>
        <v>8717</v>
      </c>
      <c r="O41" s="44">
        <f t="shared" si="4"/>
        <v>6838</v>
      </c>
      <c r="P41" s="45">
        <f>+P33+P35</f>
        <v>493854</v>
      </c>
      <c r="Q41" s="34"/>
    </row>
    <row r="42" spans="2:17" ht="13.5" thickBot="1" x14ac:dyDescent="0.25">
      <c r="B42" s="82"/>
      <c r="C42" s="14" t="s">
        <v>20</v>
      </c>
      <c r="D42" s="46">
        <f>+D34+D36</f>
        <v>1250</v>
      </c>
      <c r="E42" s="46">
        <f t="shared" si="4"/>
        <v>33704</v>
      </c>
      <c r="F42" s="46">
        <f t="shared" si="4"/>
        <v>57613</v>
      </c>
      <c r="G42" s="46">
        <f t="shared" si="4"/>
        <v>54394</v>
      </c>
      <c r="H42" s="46">
        <f t="shared" si="4"/>
        <v>45975</v>
      </c>
      <c r="I42" s="46">
        <f t="shared" si="4"/>
        <v>43214</v>
      </c>
      <c r="J42" s="46">
        <f t="shared" si="4"/>
        <v>33975</v>
      </c>
      <c r="K42" s="46">
        <f t="shared" si="4"/>
        <v>25886</v>
      </c>
      <c r="L42" s="46">
        <f t="shared" si="4"/>
        <v>16079</v>
      </c>
      <c r="M42" s="46">
        <f t="shared" si="4"/>
        <v>7560</v>
      </c>
      <c r="N42" s="46">
        <f t="shared" si="4"/>
        <v>3875</v>
      </c>
      <c r="O42" s="46">
        <f t="shared" si="4"/>
        <v>2397</v>
      </c>
      <c r="P42" s="47">
        <f>+P34+P36</f>
        <v>325922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opLeftCell="C32" workbookViewId="0">
      <selection activeCell="I45" sqref="I44:I45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1" width="11" style="1"/>
    <col min="222" max="222" width="39.5703125" style="1" customWidth="1"/>
    <col min="223" max="248" width="11.42578125" style="1" customWidth="1"/>
    <col min="249" max="477" width="11" style="1"/>
    <col min="478" max="478" width="39.5703125" style="1" customWidth="1"/>
    <col min="479" max="504" width="11.42578125" style="1" customWidth="1"/>
    <col min="505" max="733" width="11" style="1"/>
    <col min="734" max="734" width="39.5703125" style="1" customWidth="1"/>
    <col min="735" max="760" width="11.42578125" style="1" customWidth="1"/>
    <col min="761" max="989" width="11" style="1"/>
    <col min="990" max="990" width="39.5703125" style="1" customWidth="1"/>
    <col min="991" max="1016" width="11.42578125" style="1" customWidth="1"/>
    <col min="1017" max="1245" width="11" style="1"/>
    <col min="1246" max="1246" width="39.5703125" style="1" customWidth="1"/>
    <col min="1247" max="1272" width="11.42578125" style="1" customWidth="1"/>
    <col min="1273" max="1501" width="11" style="1"/>
    <col min="1502" max="1502" width="39.5703125" style="1" customWidth="1"/>
    <col min="1503" max="1528" width="11.42578125" style="1" customWidth="1"/>
    <col min="1529" max="1757" width="11" style="1"/>
    <col min="1758" max="1758" width="39.5703125" style="1" customWidth="1"/>
    <col min="1759" max="1784" width="11.42578125" style="1" customWidth="1"/>
    <col min="1785" max="2013" width="11" style="1"/>
    <col min="2014" max="2014" width="39.5703125" style="1" customWidth="1"/>
    <col min="2015" max="2040" width="11.42578125" style="1" customWidth="1"/>
    <col min="2041" max="2269" width="11" style="1"/>
    <col min="2270" max="2270" width="39.5703125" style="1" customWidth="1"/>
    <col min="2271" max="2296" width="11.42578125" style="1" customWidth="1"/>
    <col min="2297" max="2525" width="11" style="1"/>
    <col min="2526" max="2526" width="39.5703125" style="1" customWidth="1"/>
    <col min="2527" max="2552" width="11.42578125" style="1" customWidth="1"/>
    <col min="2553" max="2781" width="11" style="1"/>
    <col min="2782" max="2782" width="39.5703125" style="1" customWidth="1"/>
    <col min="2783" max="2808" width="11.42578125" style="1" customWidth="1"/>
    <col min="2809" max="3037" width="11" style="1"/>
    <col min="3038" max="3038" width="39.5703125" style="1" customWidth="1"/>
    <col min="3039" max="3064" width="11.42578125" style="1" customWidth="1"/>
    <col min="3065" max="3293" width="11" style="1"/>
    <col min="3294" max="3294" width="39.5703125" style="1" customWidth="1"/>
    <col min="3295" max="3320" width="11.42578125" style="1" customWidth="1"/>
    <col min="3321" max="3549" width="11" style="1"/>
    <col min="3550" max="3550" width="39.5703125" style="1" customWidth="1"/>
    <col min="3551" max="3576" width="11.42578125" style="1" customWidth="1"/>
    <col min="3577" max="3805" width="11" style="1"/>
    <col min="3806" max="3806" width="39.5703125" style="1" customWidth="1"/>
    <col min="3807" max="3832" width="11.42578125" style="1" customWidth="1"/>
    <col min="3833" max="4061" width="11" style="1"/>
    <col min="4062" max="4062" width="39.5703125" style="1" customWidth="1"/>
    <col min="4063" max="4088" width="11.42578125" style="1" customWidth="1"/>
    <col min="4089" max="4317" width="11" style="1"/>
    <col min="4318" max="4318" width="39.5703125" style="1" customWidth="1"/>
    <col min="4319" max="4344" width="11.42578125" style="1" customWidth="1"/>
    <col min="4345" max="4573" width="11" style="1"/>
    <col min="4574" max="4574" width="39.5703125" style="1" customWidth="1"/>
    <col min="4575" max="4600" width="11.42578125" style="1" customWidth="1"/>
    <col min="4601" max="4829" width="11" style="1"/>
    <col min="4830" max="4830" width="39.5703125" style="1" customWidth="1"/>
    <col min="4831" max="4856" width="11.42578125" style="1" customWidth="1"/>
    <col min="4857" max="5085" width="11" style="1"/>
    <col min="5086" max="5086" width="39.5703125" style="1" customWidth="1"/>
    <col min="5087" max="5112" width="11.42578125" style="1" customWidth="1"/>
    <col min="5113" max="5341" width="11" style="1"/>
    <col min="5342" max="5342" width="39.5703125" style="1" customWidth="1"/>
    <col min="5343" max="5368" width="11.42578125" style="1" customWidth="1"/>
    <col min="5369" max="5597" width="11" style="1"/>
    <col min="5598" max="5598" width="39.5703125" style="1" customWidth="1"/>
    <col min="5599" max="5624" width="11.42578125" style="1" customWidth="1"/>
    <col min="5625" max="5853" width="11" style="1"/>
    <col min="5854" max="5854" width="39.5703125" style="1" customWidth="1"/>
    <col min="5855" max="5880" width="11.42578125" style="1" customWidth="1"/>
    <col min="5881" max="6109" width="11" style="1"/>
    <col min="6110" max="6110" width="39.5703125" style="1" customWidth="1"/>
    <col min="6111" max="6136" width="11.42578125" style="1" customWidth="1"/>
    <col min="6137" max="6365" width="11" style="1"/>
    <col min="6366" max="6366" width="39.5703125" style="1" customWidth="1"/>
    <col min="6367" max="6392" width="11.42578125" style="1" customWidth="1"/>
    <col min="6393" max="6621" width="11" style="1"/>
    <col min="6622" max="6622" width="39.5703125" style="1" customWidth="1"/>
    <col min="6623" max="6648" width="11.42578125" style="1" customWidth="1"/>
    <col min="6649" max="6877" width="11" style="1"/>
    <col min="6878" max="6878" width="39.5703125" style="1" customWidth="1"/>
    <col min="6879" max="6904" width="11.42578125" style="1" customWidth="1"/>
    <col min="6905" max="7133" width="11" style="1"/>
    <col min="7134" max="7134" width="39.5703125" style="1" customWidth="1"/>
    <col min="7135" max="7160" width="11.42578125" style="1" customWidth="1"/>
    <col min="7161" max="7389" width="11" style="1"/>
    <col min="7390" max="7390" width="39.5703125" style="1" customWidth="1"/>
    <col min="7391" max="7416" width="11.42578125" style="1" customWidth="1"/>
    <col min="7417" max="7645" width="11" style="1"/>
    <col min="7646" max="7646" width="39.5703125" style="1" customWidth="1"/>
    <col min="7647" max="7672" width="11.42578125" style="1" customWidth="1"/>
    <col min="7673" max="7901" width="11" style="1"/>
    <col min="7902" max="7902" width="39.5703125" style="1" customWidth="1"/>
    <col min="7903" max="7928" width="11.42578125" style="1" customWidth="1"/>
    <col min="7929" max="8157" width="11" style="1"/>
    <col min="8158" max="8158" width="39.5703125" style="1" customWidth="1"/>
    <col min="8159" max="8184" width="11.42578125" style="1" customWidth="1"/>
    <col min="8185" max="8413" width="11" style="1"/>
    <col min="8414" max="8414" width="39.5703125" style="1" customWidth="1"/>
    <col min="8415" max="8440" width="11.42578125" style="1" customWidth="1"/>
    <col min="8441" max="8669" width="11" style="1"/>
    <col min="8670" max="8670" width="39.5703125" style="1" customWidth="1"/>
    <col min="8671" max="8696" width="11.42578125" style="1" customWidth="1"/>
    <col min="8697" max="8925" width="11" style="1"/>
    <col min="8926" max="8926" width="39.5703125" style="1" customWidth="1"/>
    <col min="8927" max="8952" width="11.42578125" style="1" customWidth="1"/>
    <col min="8953" max="9181" width="11" style="1"/>
    <col min="9182" max="9182" width="39.5703125" style="1" customWidth="1"/>
    <col min="9183" max="9208" width="11.42578125" style="1" customWidth="1"/>
    <col min="9209" max="9437" width="11" style="1"/>
    <col min="9438" max="9438" width="39.5703125" style="1" customWidth="1"/>
    <col min="9439" max="9464" width="11.42578125" style="1" customWidth="1"/>
    <col min="9465" max="9693" width="11" style="1"/>
    <col min="9694" max="9694" width="39.5703125" style="1" customWidth="1"/>
    <col min="9695" max="9720" width="11.42578125" style="1" customWidth="1"/>
    <col min="9721" max="9949" width="11" style="1"/>
    <col min="9950" max="9950" width="39.5703125" style="1" customWidth="1"/>
    <col min="9951" max="9976" width="11.42578125" style="1" customWidth="1"/>
    <col min="9977" max="10205" width="11" style="1"/>
    <col min="10206" max="10206" width="39.5703125" style="1" customWidth="1"/>
    <col min="10207" max="10232" width="11.42578125" style="1" customWidth="1"/>
    <col min="10233" max="10461" width="11" style="1"/>
    <col min="10462" max="10462" width="39.5703125" style="1" customWidth="1"/>
    <col min="10463" max="10488" width="11.42578125" style="1" customWidth="1"/>
    <col min="10489" max="10717" width="11" style="1"/>
    <col min="10718" max="10718" width="39.5703125" style="1" customWidth="1"/>
    <col min="10719" max="10744" width="11.42578125" style="1" customWidth="1"/>
    <col min="10745" max="10973" width="11" style="1"/>
    <col min="10974" max="10974" width="39.5703125" style="1" customWidth="1"/>
    <col min="10975" max="11000" width="11.42578125" style="1" customWidth="1"/>
    <col min="11001" max="11229" width="11" style="1"/>
    <col min="11230" max="11230" width="39.5703125" style="1" customWidth="1"/>
    <col min="11231" max="11256" width="11.42578125" style="1" customWidth="1"/>
    <col min="11257" max="11485" width="11" style="1"/>
    <col min="11486" max="11486" width="39.5703125" style="1" customWidth="1"/>
    <col min="11487" max="11512" width="11.42578125" style="1" customWidth="1"/>
    <col min="11513" max="11741" width="11" style="1"/>
    <col min="11742" max="11742" width="39.5703125" style="1" customWidth="1"/>
    <col min="11743" max="11768" width="11.42578125" style="1" customWidth="1"/>
    <col min="11769" max="11997" width="11" style="1"/>
    <col min="11998" max="11998" width="39.5703125" style="1" customWidth="1"/>
    <col min="11999" max="12024" width="11.42578125" style="1" customWidth="1"/>
    <col min="12025" max="12253" width="11" style="1"/>
    <col min="12254" max="12254" width="39.5703125" style="1" customWidth="1"/>
    <col min="12255" max="12280" width="11.42578125" style="1" customWidth="1"/>
    <col min="12281" max="12509" width="11" style="1"/>
    <col min="12510" max="12510" width="39.5703125" style="1" customWidth="1"/>
    <col min="12511" max="12536" width="11.42578125" style="1" customWidth="1"/>
    <col min="12537" max="12765" width="11" style="1"/>
    <col min="12766" max="12766" width="39.5703125" style="1" customWidth="1"/>
    <col min="12767" max="12792" width="11.42578125" style="1" customWidth="1"/>
    <col min="12793" max="13021" width="11" style="1"/>
    <col min="13022" max="13022" width="39.5703125" style="1" customWidth="1"/>
    <col min="13023" max="13048" width="11.42578125" style="1" customWidth="1"/>
    <col min="13049" max="13277" width="11" style="1"/>
    <col min="13278" max="13278" width="39.5703125" style="1" customWidth="1"/>
    <col min="13279" max="13304" width="11.42578125" style="1" customWidth="1"/>
    <col min="13305" max="13533" width="11" style="1"/>
    <col min="13534" max="13534" width="39.5703125" style="1" customWidth="1"/>
    <col min="13535" max="13560" width="11.42578125" style="1" customWidth="1"/>
    <col min="13561" max="13789" width="11" style="1"/>
    <col min="13790" max="13790" width="39.5703125" style="1" customWidth="1"/>
    <col min="13791" max="13816" width="11.42578125" style="1" customWidth="1"/>
    <col min="13817" max="14045" width="11" style="1"/>
    <col min="14046" max="14046" width="39.5703125" style="1" customWidth="1"/>
    <col min="14047" max="14072" width="11.42578125" style="1" customWidth="1"/>
    <col min="14073" max="14301" width="11" style="1"/>
    <col min="14302" max="14302" width="39.5703125" style="1" customWidth="1"/>
    <col min="14303" max="14328" width="11.42578125" style="1" customWidth="1"/>
    <col min="14329" max="14557" width="11" style="1"/>
    <col min="14558" max="14558" width="39.5703125" style="1" customWidth="1"/>
    <col min="14559" max="14584" width="11.42578125" style="1" customWidth="1"/>
    <col min="14585" max="14813" width="11" style="1"/>
    <col min="14814" max="14814" width="39.5703125" style="1" customWidth="1"/>
    <col min="14815" max="14840" width="11.42578125" style="1" customWidth="1"/>
    <col min="14841" max="15069" width="11" style="1"/>
    <col min="15070" max="15070" width="39.5703125" style="1" customWidth="1"/>
    <col min="15071" max="15096" width="11.42578125" style="1" customWidth="1"/>
    <col min="15097" max="15325" width="11" style="1"/>
    <col min="15326" max="15326" width="39.5703125" style="1" customWidth="1"/>
    <col min="15327" max="15352" width="11.42578125" style="1" customWidth="1"/>
    <col min="15353" max="15581" width="11" style="1"/>
    <col min="15582" max="15582" width="39.5703125" style="1" customWidth="1"/>
    <col min="15583" max="15608" width="11.42578125" style="1" customWidth="1"/>
    <col min="15609" max="15837" width="11" style="1"/>
    <col min="15838" max="15838" width="39.5703125" style="1" customWidth="1"/>
    <col min="15839" max="15864" width="11.42578125" style="1" customWidth="1"/>
    <col min="15865" max="16093" width="11" style="1"/>
    <col min="16094" max="16094" width="39.5703125" style="1" customWidth="1"/>
    <col min="16095" max="16120" width="11.42578125" style="1" customWidth="1"/>
    <col min="16121" max="16384" width="11" style="1"/>
  </cols>
  <sheetData>
    <row r="1" spans="2:16" x14ac:dyDescent="0.2">
      <c r="B1" s="87" t="s">
        <v>35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x14ac:dyDescent="0.2">
      <c r="B2" s="87" t="s">
        <v>36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2:16" x14ac:dyDescent="0.2">
      <c r="B3" s="88" t="s">
        <v>38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2:16" ht="15.75" x14ac:dyDescent="0.25">
      <c r="B4" s="89" t="s">
        <v>37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2:16" ht="13.5" thickBot="1" x14ac:dyDescent="0.25">
      <c r="B5" s="13" t="s">
        <v>49</v>
      </c>
      <c r="C5" s="13"/>
    </row>
    <row r="6" spans="2:16" ht="15.75" customHeight="1" thickBot="1" x14ac:dyDescent="0.25">
      <c r="B6" s="90" t="s">
        <v>0</v>
      </c>
      <c r="C6" s="92" t="s">
        <v>18</v>
      </c>
      <c r="D6" s="94" t="s">
        <v>21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  <c r="P6" s="15"/>
    </row>
    <row r="7" spans="2:16" ht="15.75" customHeight="1" thickBot="1" x14ac:dyDescent="0.25">
      <c r="B7" s="91"/>
      <c r="C7" s="9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85" t="s">
        <v>1</v>
      </c>
      <c r="C9" s="23" t="s">
        <v>19</v>
      </c>
      <c r="D9" s="28">
        <v>61</v>
      </c>
      <c r="E9" s="28">
        <v>1083</v>
      </c>
      <c r="F9" s="28">
        <v>1648</v>
      </c>
      <c r="G9" s="28">
        <v>1397</v>
      </c>
      <c r="H9" s="28">
        <v>1132</v>
      </c>
      <c r="I9" s="28">
        <v>1125</v>
      </c>
      <c r="J9" s="28">
        <v>916</v>
      </c>
      <c r="K9" s="28">
        <v>771</v>
      </c>
      <c r="L9" s="28">
        <v>695</v>
      </c>
      <c r="M9" s="28">
        <v>405</v>
      </c>
      <c r="N9" s="28">
        <v>208</v>
      </c>
      <c r="O9" s="28">
        <v>224</v>
      </c>
      <c r="P9" s="29">
        <f>SUM(D9:O9)</f>
        <v>9665</v>
      </c>
    </row>
    <row r="10" spans="2:16" s="6" customFormat="1" ht="20.100000000000001" customHeight="1" x14ac:dyDescent="0.25">
      <c r="B10" s="83"/>
      <c r="C10" s="24" t="s">
        <v>20</v>
      </c>
      <c r="D10" s="31">
        <v>14</v>
      </c>
      <c r="E10" s="31">
        <v>312</v>
      </c>
      <c r="F10" s="31">
        <v>480</v>
      </c>
      <c r="G10" s="31">
        <v>489</v>
      </c>
      <c r="H10" s="31">
        <v>398</v>
      </c>
      <c r="I10" s="31">
        <v>308</v>
      </c>
      <c r="J10" s="31">
        <v>262</v>
      </c>
      <c r="K10" s="31">
        <v>188</v>
      </c>
      <c r="L10" s="31">
        <v>130</v>
      </c>
      <c r="M10" s="31">
        <v>71</v>
      </c>
      <c r="N10" s="31">
        <v>42</v>
      </c>
      <c r="O10" s="31">
        <v>77</v>
      </c>
      <c r="P10" s="30">
        <f t="shared" ref="P10:P32" si="0">SUM(D10:O10)</f>
        <v>2771</v>
      </c>
    </row>
    <row r="11" spans="2:16" s="6" customFormat="1" ht="31.5" customHeight="1" x14ac:dyDescent="0.25">
      <c r="B11" s="86" t="s">
        <v>2</v>
      </c>
      <c r="C11" s="24" t="s">
        <v>19</v>
      </c>
      <c r="D11" s="31">
        <v>619</v>
      </c>
      <c r="E11" s="31">
        <v>14142</v>
      </c>
      <c r="F11" s="31">
        <v>20547</v>
      </c>
      <c r="G11" s="31">
        <v>17785</v>
      </c>
      <c r="H11" s="31">
        <v>14426</v>
      </c>
      <c r="I11" s="31">
        <v>12431</v>
      </c>
      <c r="J11" s="31">
        <v>9127</v>
      </c>
      <c r="K11" s="31">
        <v>6579</v>
      </c>
      <c r="L11" s="31">
        <v>4232</v>
      </c>
      <c r="M11" s="31">
        <v>1769</v>
      </c>
      <c r="N11" s="31">
        <v>802</v>
      </c>
      <c r="O11" s="31">
        <v>676</v>
      </c>
      <c r="P11" s="30">
        <f t="shared" si="0"/>
        <v>103135</v>
      </c>
    </row>
    <row r="12" spans="2:16" s="6" customFormat="1" ht="31.5" customHeight="1" x14ac:dyDescent="0.25">
      <c r="B12" s="86"/>
      <c r="C12" s="24" t="s">
        <v>20</v>
      </c>
      <c r="D12" s="31">
        <v>450</v>
      </c>
      <c r="E12" s="31">
        <v>10412</v>
      </c>
      <c r="F12" s="31">
        <v>14453</v>
      </c>
      <c r="G12" s="31">
        <v>12456</v>
      </c>
      <c r="H12" s="31">
        <v>11255</v>
      </c>
      <c r="I12" s="31">
        <v>11170</v>
      </c>
      <c r="J12" s="31">
        <v>7389</v>
      </c>
      <c r="K12" s="31">
        <v>4468</v>
      </c>
      <c r="L12" s="31">
        <v>1906</v>
      </c>
      <c r="M12" s="31">
        <v>632</v>
      </c>
      <c r="N12" s="31">
        <v>333</v>
      </c>
      <c r="O12" s="31">
        <v>239</v>
      </c>
      <c r="P12" s="30">
        <f t="shared" si="0"/>
        <v>75163</v>
      </c>
    </row>
    <row r="13" spans="2:16" s="6" customFormat="1" ht="20.100000000000001" customHeight="1" x14ac:dyDescent="0.25">
      <c r="B13" s="83" t="s">
        <v>3</v>
      </c>
      <c r="C13" s="24" t="s">
        <v>19</v>
      </c>
      <c r="D13" s="31">
        <v>185</v>
      </c>
      <c r="E13" s="31">
        <v>2108</v>
      </c>
      <c r="F13" s="31">
        <v>2904</v>
      </c>
      <c r="G13" s="31">
        <v>2813</v>
      </c>
      <c r="H13" s="31">
        <v>2581</v>
      </c>
      <c r="I13" s="31">
        <v>2652</v>
      </c>
      <c r="J13" s="31">
        <v>2281</v>
      </c>
      <c r="K13" s="31">
        <v>1828</v>
      </c>
      <c r="L13" s="31">
        <v>1309</v>
      </c>
      <c r="M13" s="31">
        <v>764</v>
      </c>
      <c r="N13" s="31">
        <v>324</v>
      </c>
      <c r="O13" s="31">
        <v>227</v>
      </c>
      <c r="P13" s="30">
        <f t="shared" si="0"/>
        <v>19976</v>
      </c>
    </row>
    <row r="14" spans="2:16" s="6" customFormat="1" ht="20.100000000000001" customHeight="1" x14ac:dyDescent="0.25">
      <c r="B14" s="83"/>
      <c r="C14" s="24" t="s">
        <v>20</v>
      </c>
      <c r="D14" s="31">
        <v>12</v>
      </c>
      <c r="E14" s="31">
        <v>253</v>
      </c>
      <c r="F14" s="31">
        <v>497</v>
      </c>
      <c r="G14" s="31">
        <v>498</v>
      </c>
      <c r="H14" s="31">
        <v>407</v>
      </c>
      <c r="I14" s="31">
        <v>391</v>
      </c>
      <c r="J14" s="31">
        <v>289</v>
      </c>
      <c r="K14" s="31">
        <v>217</v>
      </c>
      <c r="L14" s="31">
        <v>143</v>
      </c>
      <c r="M14" s="31">
        <v>80</v>
      </c>
      <c r="N14" s="31">
        <v>50</v>
      </c>
      <c r="O14" s="31">
        <v>43</v>
      </c>
      <c r="P14" s="30">
        <f t="shared" si="0"/>
        <v>2880</v>
      </c>
    </row>
    <row r="15" spans="2:16" s="6" customFormat="1" ht="40.5" customHeight="1" x14ac:dyDescent="0.25">
      <c r="B15" s="86" t="s">
        <v>4</v>
      </c>
      <c r="C15" s="24" t="s">
        <v>19</v>
      </c>
      <c r="D15" s="31">
        <v>646</v>
      </c>
      <c r="E15" s="31">
        <v>15307</v>
      </c>
      <c r="F15" s="31">
        <v>22433</v>
      </c>
      <c r="G15" s="31">
        <v>19552</v>
      </c>
      <c r="H15" s="31">
        <v>15356</v>
      </c>
      <c r="I15" s="31">
        <v>13828</v>
      </c>
      <c r="J15" s="31">
        <v>10753</v>
      </c>
      <c r="K15" s="31">
        <v>8125</v>
      </c>
      <c r="L15" s="31">
        <v>5705</v>
      </c>
      <c r="M15" s="31">
        <v>3017</v>
      </c>
      <c r="N15" s="31">
        <v>1727</v>
      </c>
      <c r="O15" s="31">
        <v>1590</v>
      </c>
      <c r="P15" s="30">
        <f t="shared" si="0"/>
        <v>118039</v>
      </c>
    </row>
    <row r="16" spans="2:16" s="6" customFormat="1" ht="40.5" customHeight="1" x14ac:dyDescent="0.25">
      <c r="B16" s="86"/>
      <c r="C16" s="24" t="s">
        <v>20</v>
      </c>
      <c r="D16" s="31">
        <v>418</v>
      </c>
      <c r="E16" s="31">
        <v>10078</v>
      </c>
      <c r="F16" s="31">
        <v>14212</v>
      </c>
      <c r="G16" s="31">
        <v>12032</v>
      </c>
      <c r="H16" s="31">
        <v>9480</v>
      </c>
      <c r="I16" s="31">
        <v>8262</v>
      </c>
      <c r="J16" s="31">
        <v>5997</v>
      </c>
      <c r="K16" s="31">
        <v>4267</v>
      </c>
      <c r="L16" s="31">
        <v>2460</v>
      </c>
      <c r="M16" s="31">
        <v>1349</v>
      </c>
      <c r="N16" s="31">
        <v>845</v>
      </c>
      <c r="O16" s="31">
        <v>843</v>
      </c>
      <c r="P16" s="30">
        <f t="shared" si="0"/>
        <v>70243</v>
      </c>
    </row>
    <row r="17" spans="2:16" s="6" customFormat="1" ht="20.100000000000001" customHeight="1" x14ac:dyDescent="0.25">
      <c r="B17" s="83" t="s">
        <v>5</v>
      </c>
      <c r="C17" s="24" t="s">
        <v>19</v>
      </c>
      <c r="D17" s="31">
        <v>37</v>
      </c>
      <c r="E17" s="31">
        <v>1323</v>
      </c>
      <c r="F17" s="31">
        <v>2546</v>
      </c>
      <c r="G17" s="31">
        <v>2447</v>
      </c>
      <c r="H17" s="31">
        <v>1864</v>
      </c>
      <c r="I17" s="31">
        <v>1408</v>
      </c>
      <c r="J17" s="31">
        <v>1028</v>
      </c>
      <c r="K17" s="31">
        <v>836</v>
      </c>
      <c r="L17" s="31">
        <v>559</v>
      </c>
      <c r="M17" s="31">
        <v>273</v>
      </c>
      <c r="N17" s="31">
        <v>97</v>
      </c>
      <c r="O17" s="31">
        <v>47</v>
      </c>
      <c r="P17" s="30">
        <f t="shared" si="0"/>
        <v>12465</v>
      </c>
    </row>
    <row r="18" spans="2:16" s="6" customFormat="1" ht="20.100000000000001" customHeight="1" x14ac:dyDescent="0.25">
      <c r="B18" s="83"/>
      <c r="C18" s="24" t="s">
        <v>20</v>
      </c>
      <c r="D18" s="31">
        <v>24</v>
      </c>
      <c r="E18" s="31">
        <v>894</v>
      </c>
      <c r="F18" s="31">
        <v>1504</v>
      </c>
      <c r="G18" s="31">
        <v>1252</v>
      </c>
      <c r="H18" s="31">
        <v>890</v>
      </c>
      <c r="I18" s="31">
        <v>593</v>
      </c>
      <c r="J18" s="31">
        <v>371</v>
      </c>
      <c r="K18" s="31">
        <v>228</v>
      </c>
      <c r="L18" s="31">
        <v>138</v>
      </c>
      <c r="M18" s="31">
        <v>44</v>
      </c>
      <c r="N18" s="31">
        <v>21</v>
      </c>
      <c r="O18" s="31">
        <v>17</v>
      </c>
      <c r="P18" s="30">
        <f t="shared" si="0"/>
        <v>5976</v>
      </c>
    </row>
    <row r="19" spans="2:16" s="6" customFormat="1" ht="20.100000000000001" customHeight="1" x14ac:dyDescent="0.25">
      <c r="B19" s="83" t="s">
        <v>6</v>
      </c>
      <c r="C19" s="24" t="s">
        <v>19</v>
      </c>
      <c r="D19" s="31">
        <v>14</v>
      </c>
      <c r="E19" s="31">
        <v>1113</v>
      </c>
      <c r="F19" s="31">
        <v>3052</v>
      </c>
      <c r="G19" s="31">
        <v>3005</v>
      </c>
      <c r="H19" s="31">
        <v>2271</v>
      </c>
      <c r="I19" s="31">
        <v>1804</v>
      </c>
      <c r="J19" s="31">
        <v>1362</v>
      </c>
      <c r="K19" s="31">
        <v>1000</v>
      </c>
      <c r="L19" s="31">
        <v>644</v>
      </c>
      <c r="M19" s="31">
        <v>295</v>
      </c>
      <c r="N19" s="31">
        <v>92</v>
      </c>
      <c r="O19" s="31">
        <v>61</v>
      </c>
      <c r="P19" s="30">
        <f t="shared" si="0"/>
        <v>14713</v>
      </c>
    </row>
    <row r="20" spans="2:16" s="6" customFormat="1" ht="20.100000000000001" customHeight="1" x14ac:dyDescent="0.25">
      <c r="B20" s="83"/>
      <c r="C20" s="24" t="s">
        <v>20</v>
      </c>
      <c r="D20" s="31">
        <v>13</v>
      </c>
      <c r="E20" s="31">
        <v>1442</v>
      </c>
      <c r="F20" s="31">
        <v>3503</v>
      </c>
      <c r="G20" s="31">
        <v>3363</v>
      </c>
      <c r="H20" s="31">
        <v>2391</v>
      </c>
      <c r="I20" s="31">
        <v>1935</v>
      </c>
      <c r="J20" s="31">
        <v>1489</v>
      </c>
      <c r="K20" s="31">
        <v>923</v>
      </c>
      <c r="L20" s="31">
        <v>422</v>
      </c>
      <c r="M20" s="31">
        <v>97</v>
      </c>
      <c r="N20" s="31">
        <v>39</v>
      </c>
      <c r="O20" s="31">
        <v>30</v>
      </c>
      <c r="P20" s="30">
        <f t="shared" si="0"/>
        <v>15647</v>
      </c>
    </row>
    <row r="21" spans="2:16" s="6" customFormat="1" ht="20.100000000000001" customHeight="1" x14ac:dyDescent="0.25">
      <c r="B21" s="83" t="s">
        <v>7</v>
      </c>
      <c r="C21" s="24" t="s">
        <v>19</v>
      </c>
      <c r="D21" s="31">
        <v>14</v>
      </c>
      <c r="E21" s="31">
        <v>294</v>
      </c>
      <c r="F21" s="31">
        <v>588</v>
      </c>
      <c r="G21" s="31">
        <v>580</v>
      </c>
      <c r="H21" s="31">
        <v>594</v>
      </c>
      <c r="I21" s="31">
        <v>625</v>
      </c>
      <c r="J21" s="31">
        <v>529</v>
      </c>
      <c r="K21" s="31">
        <v>466</v>
      </c>
      <c r="L21" s="31">
        <v>417</v>
      </c>
      <c r="M21" s="31">
        <v>211</v>
      </c>
      <c r="N21" s="31">
        <v>109</v>
      </c>
      <c r="O21" s="31">
        <v>151</v>
      </c>
      <c r="P21" s="30">
        <f t="shared" si="0"/>
        <v>4578</v>
      </c>
    </row>
    <row r="22" spans="2:16" s="6" customFormat="1" ht="20.100000000000001" customHeight="1" x14ac:dyDescent="0.25">
      <c r="B22" s="83"/>
      <c r="C22" s="24" t="s">
        <v>20</v>
      </c>
      <c r="D22" s="31">
        <v>5</v>
      </c>
      <c r="E22" s="31">
        <v>124</v>
      </c>
      <c r="F22" s="31">
        <v>257</v>
      </c>
      <c r="G22" s="31">
        <v>246</v>
      </c>
      <c r="H22" s="31">
        <v>233</v>
      </c>
      <c r="I22" s="31">
        <v>248</v>
      </c>
      <c r="J22" s="31">
        <v>179</v>
      </c>
      <c r="K22" s="31">
        <v>171</v>
      </c>
      <c r="L22" s="31">
        <v>122</v>
      </c>
      <c r="M22" s="31">
        <v>76</v>
      </c>
      <c r="N22" s="31">
        <v>55</v>
      </c>
      <c r="O22" s="31">
        <v>54</v>
      </c>
      <c r="P22" s="30">
        <f t="shared" si="0"/>
        <v>1770</v>
      </c>
    </row>
    <row r="23" spans="2:16" s="6" customFormat="1" ht="29.25" customHeight="1" x14ac:dyDescent="0.25">
      <c r="B23" s="86" t="s">
        <v>8</v>
      </c>
      <c r="C23" s="24" t="s">
        <v>19</v>
      </c>
      <c r="D23" s="31">
        <v>438</v>
      </c>
      <c r="E23" s="31">
        <v>10086</v>
      </c>
      <c r="F23" s="31">
        <v>15616</v>
      </c>
      <c r="G23" s="31">
        <v>12869</v>
      </c>
      <c r="H23" s="31">
        <v>9819</v>
      </c>
      <c r="I23" s="31">
        <v>9118</v>
      </c>
      <c r="J23" s="31">
        <v>7467</v>
      </c>
      <c r="K23" s="31">
        <v>6481</v>
      </c>
      <c r="L23" s="31">
        <v>4664</v>
      </c>
      <c r="M23" s="31">
        <v>2141</v>
      </c>
      <c r="N23" s="31">
        <v>945</v>
      </c>
      <c r="O23" s="31">
        <v>691</v>
      </c>
      <c r="P23" s="30">
        <f t="shared" si="0"/>
        <v>80335</v>
      </c>
    </row>
    <row r="24" spans="2:16" s="6" customFormat="1" ht="29.25" customHeight="1" x14ac:dyDescent="0.25">
      <c r="B24" s="86"/>
      <c r="C24" s="24" t="s">
        <v>20</v>
      </c>
      <c r="D24" s="31">
        <v>267</v>
      </c>
      <c r="E24" s="31">
        <v>7063</v>
      </c>
      <c r="F24" s="31">
        <v>10291</v>
      </c>
      <c r="G24" s="31">
        <v>7422</v>
      </c>
      <c r="H24" s="31">
        <v>4825</v>
      </c>
      <c r="I24" s="31">
        <v>4026</v>
      </c>
      <c r="J24" s="31">
        <v>2744</v>
      </c>
      <c r="K24" s="31">
        <v>1820</v>
      </c>
      <c r="L24" s="31">
        <v>1121</v>
      </c>
      <c r="M24" s="31">
        <v>529</v>
      </c>
      <c r="N24" s="31">
        <v>245</v>
      </c>
      <c r="O24" s="31">
        <v>174</v>
      </c>
      <c r="P24" s="30">
        <f t="shared" si="0"/>
        <v>40527</v>
      </c>
    </row>
    <row r="25" spans="2:16" s="6" customFormat="1" ht="20.100000000000001" customHeight="1" x14ac:dyDescent="0.25">
      <c r="B25" s="83" t="s">
        <v>9</v>
      </c>
      <c r="C25" s="24" t="s">
        <v>19</v>
      </c>
      <c r="D25" s="31">
        <v>54</v>
      </c>
      <c r="E25" s="31">
        <v>1568</v>
      </c>
      <c r="F25" s="31">
        <v>3831</v>
      </c>
      <c r="G25" s="31">
        <v>4330</v>
      </c>
      <c r="H25" s="31">
        <v>3704</v>
      </c>
      <c r="I25" s="31">
        <v>3622</v>
      </c>
      <c r="J25" s="31">
        <v>3220</v>
      </c>
      <c r="K25" s="31">
        <v>2759</v>
      </c>
      <c r="L25" s="31">
        <v>2359</v>
      </c>
      <c r="M25" s="31">
        <v>1387</v>
      </c>
      <c r="N25" s="31">
        <v>857</v>
      </c>
      <c r="O25" s="31">
        <v>899</v>
      </c>
      <c r="P25" s="30">
        <f t="shared" si="0"/>
        <v>28590</v>
      </c>
    </row>
    <row r="26" spans="2:16" s="6" customFormat="1" ht="20.100000000000001" customHeight="1" x14ac:dyDescent="0.25">
      <c r="B26" s="83"/>
      <c r="C26" s="24" t="s">
        <v>20</v>
      </c>
      <c r="D26" s="31">
        <v>44</v>
      </c>
      <c r="E26" s="31">
        <v>2023</v>
      </c>
      <c r="F26" s="31">
        <v>6079</v>
      </c>
      <c r="G26" s="31">
        <v>6689</v>
      </c>
      <c r="H26" s="31">
        <v>5702</v>
      </c>
      <c r="I26" s="31">
        <v>5152</v>
      </c>
      <c r="J26" s="31">
        <v>3901</v>
      </c>
      <c r="K26" s="31">
        <v>3108</v>
      </c>
      <c r="L26" s="31">
        <v>1946</v>
      </c>
      <c r="M26" s="31">
        <v>973</v>
      </c>
      <c r="N26" s="31">
        <v>558</v>
      </c>
      <c r="O26" s="31">
        <v>459</v>
      </c>
      <c r="P26" s="30">
        <f t="shared" si="0"/>
        <v>36634</v>
      </c>
    </row>
    <row r="27" spans="2:16" s="6" customFormat="1" ht="20.100000000000001" customHeight="1" x14ac:dyDescent="0.25">
      <c r="B27" s="83" t="s">
        <v>10</v>
      </c>
      <c r="C27" s="24" t="s">
        <v>19</v>
      </c>
      <c r="D27" s="31">
        <v>0</v>
      </c>
      <c r="E27" s="31">
        <v>3</v>
      </c>
      <c r="F27" s="31">
        <v>19</v>
      </c>
      <c r="G27" s="31">
        <v>15</v>
      </c>
      <c r="H27" s="31">
        <v>24</v>
      </c>
      <c r="I27" s="31">
        <v>29</v>
      </c>
      <c r="J27" s="31">
        <v>24</v>
      </c>
      <c r="K27" s="31">
        <v>26</v>
      </c>
      <c r="L27" s="31">
        <v>26</v>
      </c>
      <c r="M27" s="31">
        <v>16</v>
      </c>
      <c r="N27" s="31">
        <v>7</v>
      </c>
      <c r="O27" s="31">
        <v>0</v>
      </c>
      <c r="P27" s="30">
        <f t="shared" si="0"/>
        <v>189</v>
      </c>
    </row>
    <row r="28" spans="2:16" s="6" customFormat="1" ht="20.100000000000001" customHeight="1" x14ac:dyDescent="0.25">
      <c r="B28" s="83"/>
      <c r="C28" s="24" t="s">
        <v>20</v>
      </c>
      <c r="D28" s="31">
        <v>1</v>
      </c>
      <c r="E28" s="31">
        <v>22</v>
      </c>
      <c r="F28" s="31">
        <v>58</v>
      </c>
      <c r="G28" s="31">
        <v>80</v>
      </c>
      <c r="H28" s="31">
        <v>96</v>
      </c>
      <c r="I28" s="31">
        <v>158</v>
      </c>
      <c r="J28" s="31">
        <v>186</v>
      </c>
      <c r="K28" s="31">
        <v>241</v>
      </c>
      <c r="L28" s="31">
        <v>308</v>
      </c>
      <c r="M28" s="31">
        <v>278</v>
      </c>
      <c r="N28" s="31">
        <v>119</v>
      </c>
      <c r="O28" s="31">
        <v>3</v>
      </c>
      <c r="P28" s="30">
        <f t="shared" si="0"/>
        <v>1550</v>
      </c>
    </row>
    <row r="29" spans="2:16" s="6" customFormat="1" ht="20.100000000000001" customHeight="1" x14ac:dyDescent="0.25">
      <c r="B29" s="83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3</v>
      </c>
      <c r="H29" s="31">
        <v>5</v>
      </c>
      <c r="I29" s="31">
        <v>5</v>
      </c>
      <c r="J29" s="31">
        <v>7</v>
      </c>
      <c r="K29" s="31">
        <v>6</v>
      </c>
      <c r="L29" s="31">
        <v>10</v>
      </c>
      <c r="M29" s="31">
        <v>5</v>
      </c>
      <c r="N29" s="31">
        <v>0</v>
      </c>
      <c r="O29" s="31">
        <v>0</v>
      </c>
      <c r="P29" s="30">
        <f t="shared" si="0"/>
        <v>43</v>
      </c>
    </row>
    <row r="30" spans="2:16" s="6" customFormat="1" ht="20.100000000000001" customHeight="1" x14ac:dyDescent="0.25">
      <c r="B30" s="83"/>
      <c r="C30" s="24" t="s">
        <v>20</v>
      </c>
      <c r="D30" s="31">
        <v>0</v>
      </c>
      <c r="E30" s="31">
        <v>0</v>
      </c>
      <c r="F30" s="31">
        <v>0</v>
      </c>
      <c r="G30" s="31">
        <v>0</v>
      </c>
      <c r="H30" s="31">
        <v>2</v>
      </c>
      <c r="I30" s="31">
        <v>0</v>
      </c>
      <c r="J30" s="31">
        <v>1</v>
      </c>
      <c r="K30" s="31">
        <v>5</v>
      </c>
      <c r="L30" s="31">
        <v>6</v>
      </c>
      <c r="M30" s="31">
        <v>4</v>
      </c>
      <c r="N30" s="31">
        <v>0</v>
      </c>
      <c r="O30" s="31">
        <v>0</v>
      </c>
      <c r="P30" s="30">
        <f t="shared" si="0"/>
        <v>18</v>
      </c>
    </row>
    <row r="31" spans="2:16" s="6" customFormat="1" ht="20.100000000000001" customHeight="1" x14ac:dyDescent="0.25">
      <c r="B31" s="83" t="s">
        <v>12</v>
      </c>
      <c r="C31" s="24" t="s">
        <v>19</v>
      </c>
      <c r="D31" s="31">
        <v>3</v>
      </c>
      <c r="E31" s="31">
        <v>19</v>
      </c>
      <c r="F31" s="31">
        <v>53</v>
      </c>
      <c r="G31" s="31">
        <v>85</v>
      </c>
      <c r="H31" s="31">
        <v>105</v>
      </c>
      <c r="I31" s="31">
        <v>121</v>
      </c>
      <c r="J31" s="31">
        <v>129</v>
      </c>
      <c r="K31" s="31">
        <v>177</v>
      </c>
      <c r="L31" s="31">
        <v>200</v>
      </c>
      <c r="M31" s="31">
        <v>169</v>
      </c>
      <c r="N31" s="31">
        <v>70</v>
      </c>
      <c r="O31" s="31">
        <v>94</v>
      </c>
      <c r="P31" s="30">
        <f t="shared" si="0"/>
        <v>1225</v>
      </c>
    </row>
    <row r="32" spans="2:16" s="6" customFormat="1" ht="20.100000000000001" customHeight="1" thickBot="1" x14ac:dyDescent="0.3">
      <c r="B32" s="84"/>
      <c r="C32" s="25" t="s">
        <v>20</v>
      </c>
      <c r="D32" s="32">
        <v>2</v>
      </c>
      <c r="E32" s="32">
        <v>20</v>
      </c>
      <c r="F32" s="32">
        <v>51</v>
      </c>
      <c r="G32" s="32">
        <v>81</v>
      </c>
      <c r="H32" s="32">
        <v>85</v>
      </c>
      <c r="I32" s="32">
        <v>104</v>
      </c>
      <c r="J32" s="32">
        <v>148</v>
      </c>
      <c r="K32" s="32">
        <v>203</v>
      </c>
      <c r="L32" s="32">
        <v>331</v>
      </c>
      <c r="M32" s="32">
        <v>228</v>
      </c>
      <c r="N32" s="32">
        <v>64</v>
      </c>
      <c r="O32" s="32">
        <v>42</v>
      </c>
      <c r="P32" s="33">
        <f t="shared" si="0"/>
        <v>1359</v>
      </c>
    </row>
    <row r="33" spans="2:17" s="6" customFormat="1" ht="20.100000000000001" customHeight="1" x14ac:dyDescent="0.25">
      <c r="B33" s="73" t="s">
        <v>13</v>
      </c>
      <c r="C33" s="18" t="s">
        <v>19</v>
      </c>
      <c r="D33" s="49">
        <f>+D9+D11+D13+D15+D17+D19+D21+D23+D25+D27+D29+D31</f>
        <v>2071</v>
      </c>
      <c r="E33" s="49">
        <f t="shared" ref="E33:P33" si="1">+E9+E11+E13+E15+E17+E19+E21+E23+E25+E27+E29+E31</f>
        <v>47047</v>
      </c>
      <c r="F33" s="49">
        <f t="shared" si="1"/>
        <v>73238</v>
      </c>
      <c r="G33" s="49">
        <f t="shared" si="1"/>
        <v>64881</v>
      </c>
      <c r="H33" s="49">
        <f t="shared" si="1"/>
        <v>51881</v>
      </c>
      <c r="I33" s="49">
        <f t="shared" si="1"/>
        <v>46768</v>
      </c>
      <c r="J33" s="49">
        <f t="shared" si="1"/>
        <v>36843</v>
      </c>
      <c r="K33" s="49">
        <f t="shared" si="1"/>
        <v>29054</v>
      </c>
      <c r="L33" s="49">
        <f t="shared" si="1"/>
        <v>20820</v>
      </c>
      <c r="M33" s="49">
        <f t="shared" si="1"/>
        <v>10452</v>
      </c>
      <c r="N33" s="49">
        <f t="shared" si="1"/>
        <v>5238</v>
      </c>
      <c r="O33" s="49">
        <f t="shared" si="1"/>
        <v>4660</v>
      </c>
      <c r="P33" s="50">
        <f t="shared" si="1"/>
        <v>392953</v>
      </c>
      <c r="Q33" s="34"/>
    </row>
    <row r="34" spans="2:17" s="6" customFormat="1" ht="20.100000000000001" customHeight="1" thickBot="1" x14ac:dyDescent="0.3">
      <c r="B34" s="74"/>
      <c r="C34" s="19" t="s">
        <v>20</v>
      </c>
      <c r="D34" s="51">
        <f>+D10+D12+D14+D16+D18+D20+D22+D24+D26+D28+D30+D32</f>
        <v>1250</v>
      </c>
      <c r="E34" s="51">
        <f t="shared" ref="E34:P34" si="2">+E10+E12+E14+E16+E18+E20+E22+E24+E26+E28+E30+E32</f>
        <v>32643</v>
      </c>
      <c r="F34" s="51">
        <f t="shared" si="2"/>
        <v>51385</v>
      </c>
      <c r="G34" s="51">
        <f t="shared" si="2"/>
        <v>44608</v>
      </c>
      <c r="H34" s="51">
        <f t="shared" si="2"/>
        <v>35764</v>
      </c>
      <c r="I34" s="51">
        <f t="shared" si="2"/>
        <v>32347</v>
      </c>
      <c r="J34" s="51">
        <f t="shared" si="2"/>
        <v>22956</v>
      </c>
      <c r="K34" s="51">
        <f t="shared" si="2"/>
        <v>15839</v>
      </c>
      <c r="L34" s="51">
        <f t="shared" si="2"/>
        <v>9033</v>
      </c>
      <c r="M34" s="51">
        <f t="shared" si="2"/>
        <v>4361</v>
      </c>
      <c r="N34" s="51">
        <f t="shared" si="2"/>
        <v>2371</v>
      </c>
      <c r="O34" s="51">
        <f t="shared" si="2"/>
        <v>1981</v>
      </c>
      <c r="P34" s="52">
        <f t="shared" si="2"/>
        <v>254538</v>
      </c>
    </row>
    <row r="35" spans="2:17" s="6" customFormat="1" ht="18.75" customHeight="1" x14ac:dyDescent="0.25">
      <c r="B35" s="75" t="s">
        <v>14</v>
      </c>
      <c r="C35" s="20" t="s">
        <v>19</v>
      </c>
      <c r="D35" s="36">
        <v>35</v>
      </c>
      <c r="E35" s="36">
        <v>2566</v>
      </c>
      <c r="F35" s="36">
        <v>8611</v>
      </c>
      <c r="G35" s="36">
        <v>12770</v>
      </c>
      <c r="H35" s="36">
        <v>13477</v>
      </c>
      <c r="I35" s="36">
        <v>15027</v>
      </c>
      <c r="J35" s="36">
        <v>16377</v>
      </c>
      <c r="K35" s="36">
        <v>13869</v>
      </c>
      <c r="L35" s="36">
        <v>10308</v>
      </c>
      <c r="M35" s="36">
        <v>6589</v>
      </c>
      <c r="N35" s="36">
        <v>3544</v>
      </c>
      <c r="O35" s="36">
        <v>2230</v>
      </c>
      <c r="P35" s="37">
        <f t="shared" ref="P35:P36" si="3">SUM(D35:O35)</f>
        <v>105403</v>
      </c>
      <c r="Q35" s="34"/>
    </row>
    <row r="36" spans="2:17" s="6" customFormat="1" ht="18.75" customHeight="1" thickBot="1" x14ac:dyDescent="0.3">
      <c r="B36" s="76"/>
      <c r="C36" s="21" t="s">
        <v>20</v>
      </c>
      <c r="D36" s="38">
        <v>17</v>
      </c>
      <c r="E36" s="38">
        <v>1515</v>
      </c>
      <c r="F36" s="38">
        <v>6916</v>
      </c>
      <c r="G36" s="38">
        <v>10376</v>
      </c>
      <c r="H36" s="38">
        <v>10676</v>
      </c>
      <c r="I36" s="38">
        <v>11291</v>
      </c>
      <c r="J36" s="38">
        <v>11334</v>
      </c>
      <c r="K36" s="38">
        <v>10286</v>
      </c>
      <c r="L36" s="38">
        <v>7195</v>
      </c>
      <c r="M36" s="38">
        <v>3272</v>
      </c>
      <c r="N36" s="38">
        <v>1541</v>
      </c>
      <c r="O36" s="38">
        <v>443</v>
      </c>
      <c r="P36" s="39">
        <f t="shared" si="3"/>
        <v>74862</v>
      </c>
    </row>
    <row r="37" spans="2:17" s="6" customFormat="1" ht="20.100000000000001" customHeight="1" thickBot="1" x14ac:dyDescent="0.3">
      <c r="B37" s="7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7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7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8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81" t="s">
        <v>17</v>
      </c>
      <c r="C41" s="22" t="s">
        <v>19</v>
      </c>
      <c r="D41" s="44">
        <f>+D33+D35</f>
        <v>2106</v>
      </c>
      <c r="E41" s="44">
        <f t="shared" ref="E41:O42" si="4">+E33+E35</f>
        <v>49613</v>
      </c>
      <c r="F41" s="44">
        <f t="shared" si="4"/>
        <v>81849</v>
      </c>
      <c r="G41" s="44">
        <f t="shared" si="4"/>
        <v>77651</v>
      </c>
      <c r="H41" s="44">
        <f t="shared" si="4"/>
        <v>65358</v>
      </c>
      <c r="I41" s="44">
        <f t="shared" si="4"/>
        <v>61795</v>
      </c>
      <c r="J41" s="44">
        <f t="shared" si="4"/>
        <v>53220</v>
      </c>
      <c r="K41" s="44">
        <f t="shared" si="4"/>
        <v>42923</v>
      </c>
      <c r="L41" s="44">
        <f t="shared" si="4"/>
        <v>31128</v>
      </c>
      <c r="M41" s="44">
        <f t="shared" si="4"/>
        <v>17041</v>
      </c>
      <c r="N41" s="44">
        <f t="shared" si="4"/>
        <v>8782</v>
      </c>
      <c r="O41" s="44">
        <f t="shared" si="4"/>
        <v>6890</v>
      </c>
      <c r="P41" s="45">
        <f>+P33+P35</f>
        <v>498356</v>
      </c>
      <c r="Q41" s="34"/>
    </row>
    <row r="42" spans="2:17" ht="13.5" thickBot="1" x14ac:dyDescent="0.25">
      <c r="B42" s="82"/>
      <c r="C42" s="14" t="s">
        <v>20</v>
      </c>
      <c r="D42" s="46">
        <f>+D34+D36</f>
        <v>1267</v>
      </c>
      <c r="E42" s="46">
        <f t="shared" si="4"/>
        <v>34158</v>
      </c>
      <c r="F42" s="46">
        <f t="shared" si="4"/>
        <v>58301</v>
      </c>
      <c r="G42" s="46">
        <f t="shared" si="4"/>
        <v>54984</v>
      </c>
      <c r="H42" s="46">
        <f t="shared" si="4"/>
        <v>46440</v>
      </c>
      <c r="I42" s="46">
        <f t="shared" si="4"/>
        <v>43638</v>
      </c>
      <c r="J42" s="46">
        <f t="shared" si="4"/>
        <v>34290</v>
      </c>
      <c r="K42" s="46">
        <f t="shared" si="4"/>
        <v>26125</v>
      </c>
      <c r="L42" s="46">
        <f t="shared" si="4"/>
        <v>16228</v>
      </c>
      <c r="M42" s="46">
        <f t="shared" si="4"/>
        <v>7633</v>
      </c>
      <c r="N42" s="46">
        <f t="shared" si="4"/>
        <v>3912</v>
      </c>
      <c r="O42" s="46">
        <f t="shared" si="4"/>
        <v>2424</v>
      </c>
      <c r="P42" s="47">
        <f>+P34+P36</f>
        <v>329400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opLeftCell="F17" workbookViewId="0">
      <selection activeCell="P31" sqref="P31:P32"/>
    </sheetView>
  </sheetViews>
  <sheetFormatPr baseColWidth="10" defaultColWidth="11" defaultRowHeight="12.75" x14ac:dyDescent="0.2"/>
  <cols>
    <col min="1" max="1" width="1.5703125" style="1" customWidth="1"/>
    <col min="2" max="2" width="40.28515625" style="1" customWidth="1"/>
    <col min="3" max="3" width="10.140625" style="1" customWidth="1"/>
    <col min="4" max="16" width="11.42578125" style="1" customWidth="1"/>
    <col min="17" max="223" width="11" style="1"/>
    <col min="224" max="224" width="39.5703125" style="1" customWidth="1"/>
    <col min="225" max="250" width="11.42578125" style="1" customWidth="1"/>
    <col min="251" max="479" width="11" style="1"/>
    <col min="480" max="480" width="39.5703125" style="1" customWidth="1"/>
    <col min="481" max="506" width="11.42578125" style="1" customWidth="1"/>
    <col min="507" max="735" width="11" style="1"/>
    <col min="736" max="736" width="39.5703125" style="1" customWidth="1"/>
    <col min="737" max="762" width="11.42578125" style="1" customWidth="1"/>
    <col min="763" max="991" width="11" style="1"/>
    <col min="992" max="992" width="39.5703125" style="1" customWidth="1"/>
    <col min="993" max="1018" width="11.42578125" style="1" customWidth="1"/>
    <col min="1019" max="1247" width="11" style="1"/>
    <col min="1248" max="1248" width="39.5703125" style="1" customWidth="1"/>
    <col min="1249" max="1274" width="11.42578125" style="1" customWidth="1"/>
    <col min="1275" max="1503" width="11" style="1"/>
    <col min="1504" max="1504" width="39.5703125" style="1" customWidth="1"/>
    <col min="1505" max="1530" width="11.42578125" style="1" customWidth="1"/>
    <col min="1531" max="1759" width="11" style="1"/>
    <col min="1760" max="1760" width="39.5703125" style="1" customWidth="1"/>
    <col min="1761" max="1786" width="11.42578125" style="1" customWidth="1"/>
    <col min="1787" max="2015" width="11" style="1"/>
    <col min="2016" max="2016" width="39.5703125" style="1" customWidth="1"/>
    <col min="2017" max="2042" width="11.42578125" style="1" customWidth="1"/>
    <col min="2043" max="2271" width="11" style="1"/>
    <col min="2272" max="2272" width="39.5703125" style="1" customWidth="1"/>
    <col min="2273" max="2298" width="11.42578125" style="1" customWidth="1"/>
    <col min="2299" max="2527" width="11" style="1"/>
    <col min="2528" max="2528" width="39.5703125" style="1" customWidth="1"/>
    <col min="2529" max="2554" width="11.42578125" style="1" customWidth="1"/>
    <col min="2555" max="2783" width="11" style="1"/>
    <col min="2784" max="2784" width="39.5703125" style="1" customWidth="1"/>
    <col min="2785" max="2810" width="11.42578125" style="1" customWidth="1"/>
    <col min="2811" max="3039" width="11" style="1"/>
    <col min="3040" max="3040" width="39.5703125" style="1" customWidth="1"/>
    <col min="3041" max="3066" width="11.42578125" style="1" customWidth="1"/>
    <col min="3067" max="3295" width="11" style="1"/>
    <col min="3296" max="3296" width="39.5703125" style="1" customWidth="1"/>
    <col min="3297" max="3322" width="11.42578125" style="1" customWidth="1"/>
    <col min="3323" max="3551" width="11" style="1"/>
    <col min="3552" max="3552" width="39.5703125" style="1" customWidth="1"/>
    <col min="3553" max="3578" width="11.42578125" style="1" customWidth="1"/>
    <col min="3579" max="3807" width="11" style="1"/>
    <col min="3808" max="3808" width="39.5703125" style="1" customWidth="1"/>
    <col min="3809" max="3834" width="11.42578125" style="1" customWidth="1"/>
    <col min="3835" max="4063" width="11" style="1"/>
    <col min="4064" max="4064" width="39.5703125" style="1" customWidth="1"/>
    <col min="4065" max="4090" width="11.42578125" style="1" customWidth="1"/>
    <col min="4091" max="4319" width="11" style="1"/>
    <col min="4320" max="4320" width="39.5703125" style="1" customWidth="1"/>
    <col min="4321" max="4346" width="11.42578125" style="1" customWidth="1"/>
    <col min="4347" max="4575" width="11" style="1"/>
    <col min="4576" max="4576" width="39.5703125" style="1" customWidth="1"/>
    <col min="4577" max="4602" width="11.42578125" style="1" customWidth="1"/>
    <col min="4603" max="4831" width="11" style="1"/>
    <col min="4832" max="4832" width="39.5703125" style="1" customWidth="1"/>
    <col min="4833" max="4858" width="11.42578125" style="1" customWidth="1"/>
    <col min="4859" max="5087" width="11" style="1"/>
    <col min="5088" max="5088" width="39.5703125" style="1" customWidth="1"/>
    <col min="5089" max="5114" width="11.42578125" style="1" customWidth="1"/>
    <col min="5115" max="5343" width="11" style="1"/>
    <col min="5344" max="5344" width="39.5703125" style="1" customWidth="1"/>
    <col min="5345" max="5370" width="11.42578125" style="1" customWidth="1"/>
    <col min="5371" max="5599" width="11" style="1"/>
    <col min="5600" max="5600" width="39.5703125" style="1" customWidth="1"/>
    <col min="5601" max="5626" width="11.42578125" style="1" customWidth="1"/>
    <col min="5627" max="5855" width="11" style="1"/>
    <col min="5856" max="5856" width="39.5703125" style="1" customWidth="1"/>
    <col min="5857" max="5882" width="11.42578125" style="1" customWidth="1"/>
    <col min="5883" max="6111" width="11" style="1"/>
    <col min="6112" max="6112" width="39.5703125" style="1" customWidth="1"/>
    <col min="6113" max="6138" width="11.42578125" style="1" customWidth="1"/>
    <col min="6139" max="6367" width="11" style="1"/>
    <col min="6368" max="6368" width="39.5703125" style="1" customWidth="1"/>
    <col min="6369" max="6394" width="11.42578125" style="1" customWidth="1"/>
    <col min="6395" max="6623" width="11" style="1"/>
    <col min="6624" max="6624" width="39.5703125" style="1" customWidth="1"/>
    <col min="6625" max="6650" width="11.42578125" style="1" customWidth="1"/>
    <col min="6651" max="6879" width="11" style="1"/>
    <col min="6880" max="6880" width="39.5703125" style="1" customWidth="1"/>
    <col min="6881" max="6906" width="11.42578125" style="1" customWidth="1"/>
    <col min="6907" max="7135" width="11" style="1"/>
    <col min="7136" max="7136" width="39.5703125" style="1" customWidth="1"/>
    <col min="7137" max="7162" width="11.42578125" style="1" customWidth="1"/>
    <col min="7163" max="7391" width="11" style="1"/>
    <col min="7392" max="7392" width="39.5703125" style="1" customWidth="1"/>
    <col min="7393" max="7418" width="11.42578125" style="1" customWidth="1"/>
    <col min="7419" max="7647" width="11" style="1"/>
    <col min="7648" max="7648" width="39.5703125" style="1" customWidth="1"/>
    <col min="7649" max="7674" width="11.42578125" style="1" customWidth="1"/>
    <col min="7675" max="7903" width="11" style="1"/>
    <col min="7904" max="7904" width="39.5703125" style="1" customWidth="1"/>
    <col min="7905" max="7930" width="11.42578125" style="1" customWidth="1"/>
    <col min="7931" max="8159" width="11" style="1"/>
    <col min="8160" max="8160" width="39.5703125" style="1" customWidth="1"/>
    <col min="8161" max="8186" width="11.42578125" style="1" customWidth="1"/>
    <col min="8187" max="8415" width="11" style="1"/>
    <col min="8416" max="8416" width="39.5703125" style="1" customWidth="1"/>
    <col min="8417" max="8442" width="11.42578125" style="1" customWidth="1"/>
    <col min="8443" max="8671" width="11" style="1"/>
    <col min="8672" max="8672" width="39.5703125" style="1" customWidth="1"/>
    <col min="8673" max="8698" width="11.42578125" style="1" customWidth="1"/>
    <col min="8699" max="8927" width="11" style="1"/>
    <col min="8928" max="8928" width="39.5703125" style="1" customWidth="1"/>
    <col min="8929" max="8954" width="11.42578125" style="1" customWidth="1"/>
    <col min="8955" max="9183" width="11" style="1"/>
    <col min="9184" max="9184" width="39.5703125" style="1" customWidth="1"/>
    <col min="9185" max="9210" width="11.42578125" style="1" customWidth="1"/>
    <col min="9211" max="9439" width="11" style="1"/>
    <col min="9440" max="9440" width="39.5703125" style="1" customWidth="1"/>
    <col min="9441" max="9466" width="11.42578125" style="1" customWidth="1"/>
    <col min="9467" max="9695" width="11" style="1"/>
    <col min="9696" max="9696" width="39.5703125" style="1" customWidth="1"/>
    <col min="9697" max="9722" width="11.42578125" style="1" customWidth="1"/>
    <col min="9723" max="9951" width="11" style="1"/>
    <col min="9952" max="9952" width="39.5703125" style="1" customWidth="1"/>
    <col min="9953" max="9978" width="11.42578125" style="1" customWidth="1"/>
    <col min="9979" max="10207" width="11" style="1"/>
    <col min="10208" max="10208" width="39.5703125" style="1" customWidth="1"/>
    <col min="10209" max="10234" width="11.42578125" style="1" customWidth="1"/>
    <col min="10235" max="10463" width="11" style="1"/>
    <col min="10464" max="10464" width="39.5703125" style="1" customWidth="1"/>
    <col min="10465" max="10490" width="11.42578125" style="1" customWidth="1"/>
    <col min="10491" max="10719" width="11" style="1"/>
    <col min="10720" max="10720" width="39.5703125" style="1" customWidth="1"/>
    <col min="10721" max="10746" width="11.42578125" style="1" customWidth="1"/>
    <col min="10747" max="10975" width="11" style="1"/>
    <col min="10976" max="10976" width="39.5703125" style="1" customWidth="1"/>
    <col min="10977" max="11002" width="11.42578125" style="1" customWidth="1"/>
    <col min="11003" max="11231" width="11" style="1"/>
    <col min="11232" max="11232" width="39.5703125" style="1" customWidth="1"/>
    <col min="11233" max="11258" width="11.42578125" style="1" customWidth="1"/>
    <col min="11259" max="11487" width="11" style="1"/>
    <col min="11488" max="11488" width="39.5703125" style="1" customWidth="1"/>
    <col min="11489" max="11514" width="11.42578125" style="1" customWidth="1"/>
    <col min="11515" max="11743" width="11" style="1"/>
    <col min="11744" max="11744" width="39.5703125" style="1" customWidth="1"/>
    <col min="11745" max="11770" width="11.42578125" style="1" customWidth="1"/>
    <col min="11771" max="11999" width="11" style="1"/>
    <col min="12000" max="12000" width="39.5703125" style="1" customWidth="1"/>
    <col min="12001" max="12026" width="11.42578125" style="1" customWidth="1"/>
    <col min="12027" max="12255" width="11" style="1"/>
    <col min="12256" max="12256" width="39.5703125" style="1" customWidth="1"/>
    <col min="12257" max="12282" width="11.42578125" style="1" customWidth="1"/>
    <col min="12283" max="12511" width="11" style="1"/>
    <col min="12512" max="12512" width="39.5703125" style="1" customWidth="1"/>
    <col min="12513" max="12538" width="11.42578125" style="1" customWidth="1"/>
    <col min="12539" max="12767" width="11" style="1"/>
    <col min="12768" max="12768" width="39.5703125" style="1" customWidth="1"/>
    <col min="12769" max="12794" width="11.42578125" style="1" customWidth="1"/>
    <col min="12795" max="13023" width="11" style="1"/>
    <col min="13024" max="13024" width="39.5703125" style="1" customWidth="1"/>
    <col min="13025" max="13050" width="11.42578125" style="1" customWidth="1"/>
    <col min="13051" max="13279" width="11" style="1"/>
    <col min="13280" max="13280" width="39.5703125" style="1" customWidth="1"/>
    <col min="13281" max="13306" width="11.42578125" style="1" customWidth="1"/>
    <col min="13307" max="13535" width="11" style="1"/>
    <col min="13536" max="13536" width="39.5703125" style="1" customWidth="1"/>
    <col min="13537" max="13562" width="11.42578125" style="1" customWidth="1"/>
    <col min="13563" max="13791" width="11" style="1"/>
    <col min="13792" max="13792" width="39.5703125" style="1" customWidth="1"/>
    <col min="13793" max="13818" width="11.42578125" style="1" customWidth="1"/>
    <col min="13819" max="14047" width="11" style="1"/>
    <col min="14048" max="14048" width="39.5703125" style="1" customWidth="1"/>
    <col min="14049" max="14074" width="11.42578125" style="1" customWidth="1"/>
    <col min="14075" max="14303" width="11" style="1"/>
    <col min="14304" max="14304" width="39.5703125" style="1" customWidth="1"/>
    <col min="14305" max="14330" width="11.42578125" style="1" customWidth="1"/>
    <col min="14331" max="14559" width="11" style="1"/>
    <col min="14560" max="14560" width="39.5703125" style="1" customWidth="1"/>
    <col min="14561" max="14586" width="11.42578125" style="1" customWidth="1"/>
    <col min="14587" max="14815" width="11" style="1"/>
    <col min="14816" max="14816" width="39.5703125" style="1" customWidth="1"/>
    <col min="14817" max="14842" width="11.42578125" style="1" customWidth="1"/>
    <col min="14843" max="15071" width="11" style="1"/>
    <col min="15072" max="15072" width="39.5703125" style="1" customWidth="1"/>
    <col min="15073" max="15098" width="11.42578125" style="1" customWidth="1"/>
    <col min="15099" max="15327" width="11" style="1"/>
    <col min="15328" max="15328" width="39.5703125" style="1" customWidth="1"/>
    <col min="15329" max="15354" width="11.42578125" style="1" customWidth="1"/>
    <col min="15355" max="15583" width="11" style="1"/>
    <col min="15584" max="15584" width="39.5703125" style="1" customWidth="1"/>
    <col min="15585" max="15610" width="11.42578125" style="1" customWidth="1"/>
    <col min="15611" max="15839" width="11" style="1"/>
    <col min="15840" max="15840" width="39.5703125" style="1" customWidth="1"/>
    <col min="15841" max="15866" width="11.42578125" style="1" customWidth="1"/>
    <col min="15867" max="16095" width="11" style="1"/>
    <col min="16096" max="16096" width="39.5703125" style="1" customWidth="1"/>
    <col min="16097" max="16122" width="11.42578125" style="1" customWidth="1"/>
    <col min="16123" max="16384" width="11" style="1"/>
  </cols>
  <sheetData>
    <row r="1" spans="2:16" x14ac:dyDescent="0.2">
      <c r="B1" s="87" t="s">
        <v>35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x14ac:dyDescent="0.2">
      <c r="B2" s="87" t="s">
        <v>36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2:16" x14ac:dyDescent="0.2">
      <c r="B3" s="88" t="s">
        <v>38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2:16" ht="15.75" x14ac:dyDescent="0.25">
      <c r="B4" s="89" t="s">
        <v>37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2:16" ht="13.5" thickBot="1" x14ac:dyDescent="0.25">
      <c r="B5" s="13" t="s">
        <v>50</v>
      </c>
      <c r="C5" s="13"/>
    </row>
    <row r="6" spans="2:16" ht="15.75" customHeight="1" thickBot="1" x14ac:dyDescent="0.25">
      <c r="B6" s="90" t="s">
        <v>0</v>
      </c>
      <c r="C6" s="92" t="s">
        <v>18</v>
      </c>
      <c r="D6" s="94" t="s">
        <v>21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  <c r="P6" s="15"/>
    </row>
    <row r="7" spans="2:16" ht="15.75" customHeight="1" thickBot="1" x14ac:dyDescent="0.25">
      <c r="B7" s="91"/>
      <c r="C7" s="93"/>
      <c r="D7" s="12" t="s">
        <v>22</v>
      </c>
      <c r="E7" s="12" t="s">
        <v>23</v>
      </c>
      <c r="F7" s="4" t="s">
        <v>24</v>
      </c>
      <c r="G7" s="12" t="s">
        <v>25</v>
      </c>
      <c r="H7" s="4" t="s">
        <v>26</v>
      </c>
      <c r="I7" s="12" t="s">
        <v>27</v>
      </c>
      <c r="J7" s="4" t="s">
        <v>28</v>
      </c>
      <c r="K7" s="12" t="s">
        <v>29</v>
      </c>
      <c r="L7" s="4" t="s">
        <v>30</v>
      </c>
      <c r="M7" s="12" t="s">
        <v>31</v>
      </c>
      <c r="N7" s="4" t="s">
        <v>32</v>
      </c>
      <c r="O7" s="12" t="s">
        <v>33</v>
      </c>
      <c r="P7" s="16" t="s">
        <v>34</v>
      </c>
    </row>
    <row r="8" spans="2:16" ht="13.5" thickBot="1" x14ac:dyDescent="0.25"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6" customFormat="1" ht="20.100000000000001" customHeight="1" x14ac:dyDescent="0.25">
      <c r="B9" s="85" t="s">
        <v>1</v>
      </c>
      <c r="C9" s="23" t="s">
        <v>19</v>
      </c>
      <c r="D9" s="28">
        <v>62</v>
      </c>
      <c r="E9" s="28">
        <v>1107</v>
      </c>
      <c r="F9" s="28">
        <v>1686</v>
      </c>
      <c r="G9" s="28">
        <v>1428</v>
      </c>
      <c r="H9" s="28">
        <v>1158</v>
      </c>
      <c r="I9" s="28">
        <v>1150</v>
      </c>
      <c r="J9" s="28">
        <v>937</v>
      </c>
      <c r="K9" s="28">
        <v>788</v>
      </c>
      <c r="L9" s="28">
        <v>712</v>
      </c>
      <c r="M9" s="28">
        <v>414</v>
      </c>
      <c r="N9" s="28">
        <v>213</v>
      </c>
      <c r="O9" s="28">
        <v>230</v>
      </c>
      <c r="P9" s="29">
        <f>SUM(D9:O9)</f>
        <v>9885</v>
      </c>
    </row>
    <row r="10" spans="2:16" s="6" customFormat="1" ht="20.100000000000001" customHeight="1" x14ac:dyDescent="0.25">
      <c r="B10" s="83"/>
      <c r="C10" s="24" t="s">
        <v>20</v>
      </c>
      <c r="D10" s="31">
        <v>14</v>
      </c>
      <c r="E10" s="31">
        <v>317</v>
      </c>
      <c r="F10" s="31">
        <v>486</v>
      </c>
      <c r="G10" s="31">
        <v>495</v>
      </c>
      <c r="H10" s="31">
        <v>404</v>
      </c>
      <c r="I10" s="31">
        <v>312</v>
      </c>
      <c r="J10" s="31">
        <v>266</v>
      </c>
      <c r="K10" s="31">
        <v>190</v>
      </c>
      <c r="L10" s="31">
        <v>133</v>
      </c>
      <c r="M10" s="31">
        <v>72</v>
      </c>
      <c r="N10" s="31">
        <v>42</v>
      </c>
      <c r="O10" s="31">
        <v>78</v>
      </c>
      <c r="P10" s="30">
        <f t="shared" ref="P10:P32" si="0">SUM(D10:O10)</f>
        <v>2809</v>
      </c>
    </row>
    <row r="11" spans="2:16" s="6" customFormat="1" ht="31.5" customHeight="1" x14ac:dyDescent="0.25">
      <c r="B11" s="86" t="s">
        <v>2</v>
      </c>
      <c r="C11" s="24" t="s">
        <v>19</v>
      </c>
      <c r="D11" s="31">
        <v>625</v>
      </c>
      <c r="E11" s="31">
        <v>14287</v>
      </c>
      <c r="F11" s="31">
        <v>20758</v>
      </c>
      <c r="G11" s="31">
        <v>17968</v>
      </c>
      <c r="H11" s="31">
        <v>14574</v>
      </c>
      <c r="I11" s="31">
        <v>12559</v>
      </c>
      <c r="J11" s="31">
        <v>9221</v>
      </c>
      <c r="K11" s="31">
        <v>6646</v>
      </c>
      <c r="L11" s="31">
        <v>4274</v>
      </c>
      <c r="M11" s="31">
        <v>1787</v>
      </c>
      <c r="N11" s="31">
        <v>811</v>
      </c>
      <c r="O11" s="31">
        <v>683</v>
      </c>
      <c r="P11" s="30">
        <f t="shared" si="0"/>
        <v>104193</v>
      </c>
    </row>
    <row r="12" spans="2:16" s="6" customFormat="1" ht="31.5" customHeight="1" x14ac:dyDescent="0.25">
      <c r="B12" s="86"/>
      <c r="C12" s="24" t="s">
        <v>20</v>
      </c>
      <c r="D12" s="31">
        <v>452</v>
      </c>
      <c r="E12" s="31">
        <v>10456</v>
      </c>
      <c r="F12" s="31">
        <v>14515</v>
      </c>
      <c r="G12" s="31">
        <v>12508</v>
      </c>
      <c r="H12" s="31">
        <v>11303</v>
      </c>
      <c r="I12" s="31">
        <v>11218</v>
      </c>
      <c r="J12" s="31">
        <v>7420</v>
      </c>
      <c r="K12" s="31">
        <v>4487</v>
      </c>
      <c r="L12" s="31">
        <v>1914</v>
      </c>
      <c r="M12" s="31">
        <v>635</v>
      </c>
      <c r="N12" s="31">
        <v>334</v>
      </c>
      <c r="O12" s="31">
        <v>240</v>
      </c>
      <c r="P12" s="30">
        <f t="shared" si="0"/>
        <v>75482</v>
      </c>
    </row>
    <row r="13" spans="2:16" s="6" customFormat="1" ht="20.100000000000001" customHeight="1" x14ac:dyDescent="0.25">
      <c r="B13" s="83" t="s">
        <v>3</v>
      </c>
      <c r="C13" s="24" t="s">
        <v>19</v>
      </c>
      <c r="D13" s="31">
        <v>191</v>
      </c>
      <c r="E13" s="31">
        <v>2168</v>
      </c>
      <c r="F13" s="31">
        <v>2987</v>
      </c>
      <c r="G13" s="31">
        <v>2894</v>
      </c>
      <c r="H13" s="31">
        <v>2655</v>
      </c>
      <c r="I13" s="31">
        <v>2728</v>
      </c>
      <c r="J13" s="31">
        <v>2347</v>
      </c>
      <c r="K13" s="31">
        <v>1881</v>
      </c>
      <c r="L13" s="31">
        <v>1346</v>
      </c>
      <c r="M13" s="31">
        <v>784</v>
      </c>
      <c r="N13" s="31">
        <v>333</v>
      </c>
      <c r="O13" s="31">
        <v>233</v>
      </c>
      <c r="P13" s="30">
        <f t="shared" si="0"/>
        <v>20547</v>
      </c>
    </row>
    <row r="14" spans="2:16" s="6" customFormat="1" ht="20.100000000000001" customHeight="1" x14ac:dyDescent="0.25">
      <c r="B14" s="83"/>
      <c r="C14" s="24" t="s">
        <v>20</v>
      </c>
      <c r="D14" s="31">
        <v>12</v>
      </c>
      <c r="E14" s="31">
        <v>260</v>
      </c>
      <c r="F14" s="31">
        <v>509</v>
      </c>
      <c r="G14" s="31">
        <v>510</v>
      </c>
      <c r="H14" s="31">
        <v>418</v>
      </c>
      <c r="I14" s="31">
        <v>402</v>
      </c>
      <c r="J14" s="31">
        <v>297</v>
      </c>
      <c r="K14" s="31">
        <v>222</v>
      </c>
      <c r="L14" s="31">
        <v>147</v>
      </c>
      <c r="M14" s="31">
        <v>83</v>
      </c>
      <c r="N14" s="31">
        <v>51</v>
      </c>
      <c r="O14" s="31">
        <v>44</v>
      </c>
      <c r="P14" s="30">
        <f t="shared" si="0"/>
        <v>2955</v>
      </c>
    </row>
    <row r="15" spans="2:16" s="6" customFormat="1" ht="40.5" customHeight="1" x14ac:dyDescent="0.25">
      <c r="B15" s="86" t="s">
        <v>4</v>
      </c>
      <c r="C15" s="24" t="s">
        <v>19</v>
      </c>
      <c r="D15" s="31">
        <v>652</v>
      </c>
      <c r="E15" s="31">
        <v>15448</v>
      </c>
      <c r="F15" s="31">
        <v>22640</v>
      </c>
      <c r="G15" s="31">
        <v>19733</v>
      </c>
      <c r="H15" s="31">
        <v>15498</v>
      </c>
      <c r="I15" s="31">
        <v>13956</v>
      </c>
      <c r="J15" s="31">
        <v>10853</v>
      </c>
      <c r="K15" s="31">
        <v>8200</v>
      </c>
      <c r="L15" s="31">
        <v>5758</v>
      </c>
      <c r="M15" s="31">
        <v>3045</v>
      </c>
      <c r="N15" s="31">
        <v>1742</v>
      </c>
      <c r="O15" s="31">
        <v>1605</v>
      </c>
      <c r="P15" s="30">
        <f t="shared" si="0"/>
        <v>119130</v>
      </c>
    </row>
    <row r="16" spans="2:16" s="6" customFormat="1" ht="40.5" customHeight="1" x14ac:dyDescent="0.25">
      <c r="B16" s="86"/>
      <c r="C16" s="24" t="s">
        <v>20</v>
      </c>
      <c r="D16" s="31">
        <v>427</v>
      </c>
      <c r="E16" s="31">
        <v>10305</v>
      </c>
      <c r="F16" s="31">
        <v>14532</v>
      </c>
      <c r="G16" s="31">
        <v>12303</v>
      </c>
      <c r="H16" s="31">
        <v>9693</v>
      </c>
      <c r="I16" s="31">
        <v>8448</v>
      </c>
      <c r="J16" s="31">
        <v>6132</v>
      </c>
      <c r="K16" s="31">
        <v>4362</v>
      </c>
      <c r="L16" s="31">
        <v>2515</v>
      </c>
      <c r="M16" s="31">
        <v>1380</v>
      </c>
      <c r="N16" s="31">
        <v>865</v>
      </c>
      <c r="O16" s="31">
        <v>862</v>
      </c>
      <c r="P16" s="30">
        <f t="shared" si="0"/>
        <v>71824</v>
      </c>
    </row>
    <row r="17" spans="2:16" s="6" customFormat="1" ht="20.100000000000001" customHeight="1" x14ac:dyDescent="0.25">
      <c r="B17" s="83" t="s">
        <v>5</v>
      </c>
      <c r="C17" s="24" t="s">
        <v>19</v>
      </c>
      <c r="D17" s="31">
        <v>37</v>
      </c>
      <c r="E17" s="31">
        <v>1328</v>
      </c>
      <c r="F17" s="31">
        <v>2556</v>
      </c>
      <c r="G17" s="31">
        <v>2457</v>
      </c>
      <c r="H17" s="31">
        <v>1871</v>
      </c>
      <c r="I17" s="31">
        <v>1414</v>
      </c>
      <c r="J17" s="31">
        <v>1032</v>
      </c>
      <c r="K17" s="31">
        <v>840</v>
      </c>
      <c r="L17" s="31">
        <v>561</v>
      </c>
      <c r="M17" s="31">
        <v>274</v>
      </c>
      <c r="N17" s="31">
        <v>97</v>
      </c>
      <c r="O17" s="31">
        <v>47</v>
      </c>
      <c r="P17" s="30">
        <f t="shared" si="0"/>
        <v>12514</v>
      </c>
    </row>
    <row r="18" spans="2:16" s="6" customFormat="1" ht="20.100000000000001" customHeight="1" x14ac:dyDescent="0.25">
      <c r="B18" s="83"/>
      <c r="C18" s="24" t="s">
        <v>20</v>
      </c>
      <c r="D18" s="31">
        <v>24</v>
      </c>
      <c r="E18" s="31">
        <v>900</v>
      </c>
      <c r="F18" s="31">
        <v>1514</v>
      </c>
      <c r="G18" s="31">
        <v>1260</v>
      </c>
      <c r="H18" s="31">
        <v>895</v>
      </c>
      <c r="I18" s="31">
        <v>597</v>
      </c>
      <c r="J18" s="31">
        <v>374</v>
      </c>
      <c r="K18" s="31">
        <v>230</v>
      </c>
      <c r="L18" s="31">
        <v>139</v>
      </c>
      <c r="M18" s="31">
        <v>44</v>
      </c>
      <c r="N18" s="31">
        <v>21</v>
      </c>
      <c r="O18" s="31">
        <v>17</v>
      </c>
      <c r="P18" s="30">
        <f t="shared" si="0"/>
        <v>6015</v>
      </c>
    </row>
    <row r="19" spans="2:16" s="6" customFormat="1" ht="20.100000000000001" customHeight="1" x14ac:dyDescent="0.25">
      <c r="B19" s="83" t="s">
        <v>6</v>
      </c>
      <c r="C19" s="24" t="s">
        <v>19</v>
      </c>
      <c r="D19" s="31">
        <v>14</v>
      </c>
      <c r="E19" s="31">
        <v>1114</v>
      </c>
      <c r="F19" s="31">
        <v>3053</v>
      </c>
      <c r="G19" s="31">
        <v>3007</v>
      </c>
      <c r="H19" s="31">
        <v>2273</v>
      </c>
      <c r="I19" s="31">
        <v>1805</v>
      </c>
      <c r="J19" s="31">
        <v>1363</v>
      </c>
      <c r="K19" s="31">
        <v>1001</v>
      </c>
      <c r="L19" s="31">
        <v>643</v>
      </c>
      <c r="M19" s="31">
        <v>295</v>
      </c>
      <c r="N19" s="31">
        <v>92</v>
      </c>
      <c r="O19" s="31">
        <v>61</v>
      </c>
      <c r="P19" s="30">
        <f t="shared" si="0"/>
        <v>14721</v>
      </c>
    </row>
    <row r="20" spans="2:16" s="6" customFormat="1" ht="20.100000000000001" customHeight="1" x14ac:dyDescent="0.25">
      <c r="B20" s="83"/>
      <c r="C20" s="24" t="s">
        <v>20</v>
      </c>
      <c r="D20" s="31">
        <v>13</v>
      </c>
      <c r="E20" s="31">
        <v>1439</v>
      </c>
      <c r="F20" s="31">
        <v>3494</v>
      </c>
      <c r="G20" s="31">
        <v>3355</v>
      </c>
      <c r="H20" s="31">
        <v>2385</v>
      </c>
      <c r="I20" s="31">
        <v>1930</v>
      </c>
      <c r="J20" s="31">
        <v>1485</v>
      </c>
      <c r="K20" s="31">
        <v>920</v>
      </c>
      <c r="L20" s="31">
        <v>420</v>
      </c>
      <c r="M20" s="31">
        <v>97</v>
      </c>
      <c r="N20" s="31">
        <v>39</v>
      </c>
      <c r="O20" s="31">
        <v>30</v>
      </c>
      <c r="P20" s="30">
        <f t="shared" si="0"/>
        <v>15607</v>
      </c>
    </row>
    <row r="21" spans="2:16" s="6" customFormat="1" ht="20.100000000000001" customHeight="1" x14ac:dyDescent="0.25">
      <c r="B21" s="83" t="s">
        <v>7</v>
      </c>
      <c r="C21" s="24" t="s">
        <v>19</v>
      </c>
      <c r="D21" s="31">
        <v>13</v>
      </c>
      <c r="E21" s="31">
        <v>292</v>
      </c>
      <c r="F21" s="31">
        <v>584</v>
      </c>
      <c r="G21" s="31">
        <v>576</v>
      </c>
      <c r="H21" s="31">
        <v>590</v>
      </c>
      <c r="I21" s="31">
        <v>621</v>
      </c>
      <c r="J21" s="31">
        <v>525</v>
      </c>
      <c r="K21" s="31">
        <v>464</v>
      </c>
      <c r="L21" s="31">
        <v>414</v>
      </c>
      <c r="M21" s="31">
        <v>209</v>
      </c>
      <c r="N21" s="31">
        <v>108</v>
      </c>
      <c r="O21" s="31">
        <v>150</v>
      </c>
      <c r="P21" s="30">
        <f t="shared" si="0"/>
        <v>4546</v>
      </c>
    </row>
    <row r="22" spans="2:16" s="6" customFormat="1" ht="20.100000000000001" customHeight="1" x14ac:dyDescent="0.25">
      <c r="B22" s="83"/>
      <c r="C22" s="24" t="s">
        <v>20</v>
      </c>
      <c r="D22" s="31">
        <v>5</v>
      </c>
      <c r="E22" s="31">
        <v>123</v>
      </c>
      <c r="F22" s="31">
        <v>256</v>
      </c>
      <c r="G22" s="31">
        <v>245</v>
      </c>
      <c r="H22" s="31">
        <v>232</v>
      </c>
      <c r="I22" s="31">
        <v>247</v>
      </c>
      <c r="J22" s="31">
        <v>178</v>
      </c>
      <c r="K22" s="31">
        <v>170</v>
      </c>
      <c r="L22" s="31">
        <v>121</v>
      </c>
      <c r="M22" s="31">
        <v>76</v>
      </c>
      <c r="N22" s="31">
        <v>55</v>
      </c>
      <c r="O22" s="31">
        <v>54</v>
      </c>
      <c r="P22" s="30">
        <f t="shared" si="0"/>
        <v>1762</v>
      </c>
    </row>
    <row r="23" spans="2:16" s="6" customFormat="1" ht="29.25" customHeight="1" x14ac:dyDescent="0.25">
      <c r="B23" s="86" t="s">
        <v>8</v>
      </c>
      <c r="C23" s="24" t="s">
        <v>19</v>
      </c>
      <c r="D23" s="31">
        <v>441</v>
      </c>
      <c r="E23" s="31">
        <v>10153</v>
      </c>
      <c r="F23" s="31">
        <v>15720</v>
      </c>
      <c r="G23" s="31">
        <v>12955</v>
      </c>
      <c r="H23" s="31">
        <v>9884</v>
      </c>
      <c r="I23" s="31">
        <v>9179</v>
      </c>
      <c r="J23" s="31">
        <v>7516</v>
      </c>
      <c r="K23" s="31">
        <v>6524</v>
      </c>
      <c r="L23" s="31">
        <v>4698</v>
      </c>
      <c r="M23" s="31">
        <v>2155</v>
      </c>
      <c r="N23" s="31">
        <v>951</v>
      </c>
      <c r="O23" s="31">
        <v>695</v>
      </c>
      <c r="P23" s="30">
        <f t="shared" si="0"/>
        <v>80871</v>
      </c>
    </row>
    <row r="24" spans="2:16" s="6" customFormat="1" ht="29.25" customHeight="1" x14ac:dyDescent="0.25">
      <c r="B24" s="86"/>
      <c r="C24" s="24" t="s">
        <v>20</v>
      </c>
      <c r="D24" s="31">
        <v>270</v>
      </c>
      <c r="E24" s="31">
        <v>7147</v>
      </c>
      <c r="F24" s="31">
        <v>10413</v>
      </c>
      <c r="G24" s="31">
        <v>7510</v>
      </c>
      <c r="H24" s="31">
        <v>4882</v>
      </c>
      <c r="I24" s="31">
        <v>4074</v>
      </c>
      <c r="J24" s="31">
        <v>2777</v>
      </c>
      <c r="K24" s="31">
        <v>1842</v>
      </c>
      <c r="L24" s="31">
        <v>1133</v>
      </c>
      <c r="M24" s="31">
        <v>532</v>
      </c>
      <c r="N24" s="31">
        <v>248</v>
      </c>
      <c r="O24" s="31">
        <v>177</v>
      </c>
      <c r="P24" s="30">
        <f t="shared" si="0"/>
        <v>41005</v>
      </c>
    </row>
    <row r="25" spans="2:16" s="6" customFormat="1" ht="20.100000000000001" customHeight="1" x14ac:dyDescent="0.25">
      <c r="B25" s="83" t="s">
        <v>9</v>
      </c>
      <c r="C25" s="24" t="s">
        <v>19</v>
      </c>
      <c r="D25" s="31">
        <v>54</v>
      </c>
      <c r="E25" s="31">
        <v>1568</v>
      </c>
      <c r="F25" s="31">
        <v>3829</v>
      </c>
      <c r="G25" s="31">
        <v>4328</v>
      </c>
      <c r="H25" s="31">
        <v>3702</v>
      </c>
      <c r="I25" s="31">
        <v>3621</v>
      </c>
      <c r="J25" s="31">
        <v>3218</v>
      </c>
      <c r="K25" s="31">
        <v>2758</v>
      </c>
      <c r="L25" s="31">
        <v>2357</v>
      </c>
      <c r="M25" s="31">
        <v>1386</v>
      </c>
      <c r="N25" s="31">
        <v>857</v>
      </c>
      <c r="O25" s="31">
        <v>898</v>
      </c>
      <c r="P25" s="30">
        <f t="shared" si="0"/>
        <v>28576</v>
      </c>
    </row>
    <row r="26" spans="2:16" s="6" customFormat="1" ht="20.100000000000001" customHeight="1" x14ac:dyDescent="0.25">
      <c r="B26" s="83"/>
      <c r="C26" s="24" t="s">
        <v>20</v>
      </c>
      <c r="D26" s="31">
        <v>44</v>
      </c>
      <c r="E26" s="31">
        <v>2010</v>
      </c>
      <c r="F26" s="31">
        <v>6042</v>
      </c>
      <c r="G26" s="31">
        <v>6647</v>
      </c>
      <c r="H26" s="31">
        <v>5667</v>
      </c>
      <c r="I26" s="31">
        <v>5121</v>
      </c>
      <c r="J26" s="31">
        <v>3877</v>
      </c>
      <c r="K26" s="31">
        <v>3089</v>
      </c>
      <c r="L26" s="31">
        <v>1934</v>
      </c>
      <c r="M26" s="31">
        <v>967</v>
      </c>
      <c r="N26" s="31">
        <v>554</v>
      </c>
      <c r="O26" s="31">
        <v>456</v>
      </c>
      <c r="P26" s="30">
        <f t="shared" si="0"/>
        <v>36408</v>
      </c>
    </row>
    <row r="27" spans="2:16" s="6" customFormat="1" ht="20.100000000000001" customHeight="1" x14ac:dyDescent="0.25">
      <c r="B27" s="83" t="s">
        <v>10</v>
      </c>
      <c r="C27" s="24" t="s">
        <v>19</v>
      </c>
      <c r="D27" s="31">
        <v>0</v>
      </c>
      <c r="E27" s="31">
        <v>3</v>
      </c>
      <c r="F27" s="31">
        <v>19</v>
      </c>
      <c r="G27" s="31">
        <v>15</v>
      </c>
      <c r="H27" s="31">
        <v>24</v>
      </c>
      <c r="I27" s="31">
        <v>29</v>
      </c>
      <c r="J27" s="31">
        <v>24</v>
      </c>
      <c r="K27" s="31">
        <v>26</v>
      </c>
      <c r="L27" s="31">
        <v>26</v>
      </c>
      <c r="M27" s="31">
        <v>14</v>
      </c>
      <c r="N27" s="31">
        <v>7</v>
      </c>
      <c r="O27" s="31">
        <v>0</v>
      </c>
      <c r="P27" s="30">
        <f t="shared" si="0"/>
        <v>187</v>
      </c>
    </row>
    <row r="28" spans="2:16" s="6" customFormat="1" ht="20.100000000000001" customHeight="1" x14ac:dyDescent="0.25">
      <c r="B28" s="83"/>
      <c r="C28" s="24" t="s">
        <v>20</v>
      </c>
      <c r="D28" s="31">
        <v>1</v>
      </c>
      <c r="E28" s="31">
        <v>22</v>
      </c>
      <c r="F28" s="31">
        <v>58</v>
      </c>
      <c r="G28" s="31">
        <v>80</v>
      </c>
      <c r="H28" s="31">
        <v>97</v>
      </c>
      <c r="I28" s="31">
        <v>159</v>
      </c>
      <c r="J28" s="31">
        <v>187</v>
      </c>
      <c r="K28" s="31">
        <v>242</v>
      </c>
      <c r="L28" s="31">
        <v>312</v>
      </c>
      <c r="M28" s="31">
        <v>280</v>
      </c>
      <c r="N28" s="31">
        <v>120</v>
      </c>
      <c r="O28" s="31">
        <v>3</v>
      </c>
      <c r="P28" s="30">
        <f t="shared" si="0"/>
        <v>1561</v>
      </c>
    </row>
    <row r="29" spans="2:16" s="6" customFormat="1" ht="20.100000000000001" customHeight="1" x14ac:dyDescent="0.25">
      <c r="B29" s="83" t="s">
        <v>11</v>
      </c>
      <c r="C29" s="24" t="s">
        <v>19</v>
      </c>
      <c r="D29" s="31">
        <v>0</v>
      </c>
      <c r="E29" s="31">
        <v>1</v>
      </c>
      <c r="F29" s="31">
        <v>1</v>
      </c>
      <c r="G29" s="31">
        <v>3</v>
      </c>
      <c r="H29" s="31">
        <v>5</v>
      </c>
      <c r="I29" s="31">
        <v>5</v>
      </c>
      <c r="J29" s="31">
        <v>7</v>
      </c>
      <c r="K29" s="31">
        <v>6</v>
      </c>
      <c r="L29" s="31">
        <v>9</v>
      </c>
      <c r="M29" s="31">
        <v>6</v>
      </c>
      <c r="N29" s="31">
        <v>0</v>
      </c>
      <c r="O29" s="31">
        <v>0</v>
      </c>
      <c r="P29" s="30">
        <f t="shared" si="0"/>
        <v>43</v>
      </c>
    </row>
    <row r="30" spans="2:16" s="6" customFormat="1" ht="20.100000000000001" customHeight="1" x14ac:dyDescent="0.25">
      <c r="B30" s="83"/>
      <c r="C30" s="24" t="s">
        <v>20</v>
      </c>
      <c r="D30" s="31">
        <v>0</v>
      </c>
      <c r="E30" s="31">
        <v>0</v>
      </c>
      <c r="F30" s="31">
        <v>0</v>
      </c>
      <c r="G30" s="31">
        <v>0</v>
      </c>
      <c r="H30" s="31">
        <v>2</v>
      </c>
      <c r="I30" s="31">
        <v>0</v>
      </c>
      <c r="J30" s="31">
        <v>1</v>
      </c>
      <c r="K30" s="31">
        <v>5</v>
      </c>
      <c r="L30" s="31">
        <v>6</v>
      </c>
      <c r="M30" s="31">
        <v>5</v>
      </c>
      <c r="N30" s="31">
        <v>0</v>
      </c>
      <c r="O30" s="31">
        <v>0</v>
      </c>
      <c r="P30" s="30">
        <f t="shared" si="0"/>
        <v>19</v>
      </c>
    </row>
    <row r="31" spans="2:16" s="6" customFormat="1" ht="20.100000000000001" customHeight="1" x14ac:dyDescent="0.25">
      <c r="B31" s="83" t="s">
        <v>12</v>
      </c>
      <c r="C31" s="24" t="s">
        <v>19</v>
      </c>
      <c r="D31" s="31">
        <v>3</v>
      </c>
      <c r="E31" s="31">
        <v>20</v>
      </c>
      <c r="F31" s="31">
        <v>54</v>
      </c>
      <c r="G31" s="31">
        <v>86</v>
      </c>
      <c r="H31" s="31">
        <v>105</v>
      </c>
      <c r="I31" s="31">
        <v>122</v>
      </c>
      <c r="J31" s="31">
        <v>129</v>
      </c>
      <c r="K31" s="31">
        <v>178</v>
      </c>
      <c r="L31" s="31">
        <v>200</v>
      </c>
      <c r="M31" s="31">
        <v>170</v>
      </c>
      <c r="N31" s="31">
        <v>71</v>
      </c>
      <c r="O31" s="31">
        <v>94</v>
      </c>
      <c r="P31" s="30">
        <f t="shared" si="0"/>
        <v>1232</v>
      </c>
    </row>
    <row r="32" spans="2:16" s="6" customFormat="1" ht="20.100000000000001" customHeight="1" thickBot="1" x14ac:dyDescent="0.3">
      <c r="B32" s="84"/>
      <c r="C32" s="25" t="s">
        <v>20</v>
      </c>
      <c r="D32" s="32">
        <v>2</v>
      </c>
      <c r="E32" s="32">
        <v>20</v>
      </c>
      <c r="F32" s="32">
        <v>52</v>
      </c>
      <c r="G32" s="32">
        <v>83</v>
      </c>
      <c r="H32" s="32">
        <v>87</v>
      </c>
      <c r="I32" s="32">
        <v>106</v>
      </c>
      <c r="J32" s="32">
        <v>151</v>
      </c>
      <c r="K32" s="32">
        <v>206</v>
      </c>
      <c r="L32" s="32">
        <v>336</v>
      </c>
      <c r="M32" s="32">
        <v>231</v>
      </c>
      <c r="N32" s="32">
        <v>65</v>
      </c>
      <c r="O32" s="32">
        <v>43</v>
      </c>
      <c r="P32" s="33">
        <f t="shared" si="0"/>
        <v>1382</v>
      </c>
    </row>
    <row r="33" spans="2:17" s="6" customFormat="1" ht="20.100000000000001" customHeight="1" x14ac:dyDescent="0.25">
      <c r="B33" s="73" t="s">
        <v>13</v>
      </c>
      <c r="C33" s="18" t="s">
        <v>19</v>
      </c>
      <c r="D33" s="49">
        <f>+D9+D11+D13+D15+D17+D19+D21+D23+D25+D27+D29+D31</f>
        <v>2092</v>
      </c>
      <c r="E33" s="49">
        <f t="shared" ref="E33:P33" si="1">+E9+E11+E13+E15+E17+E19+E21+E23+E25+E27+E29+E31</f>
        <v>47489</v>
      </c>
      <c r="F33" s="49">
        <f t="shared" si="1"/>
        <v>73887</v>
      </c>
      <c r="G33" s="49">
        <f t="shared" si="1"/>
        <v>65450</v>
      </c>
      <c r="H33" s="49">
        <f t="shared" si="1"/>
        <v>52339</v>
      </c>
      <c r="I33" s="49">
        <f t="shared" si="1"/>
        <v>47189</v>
      </c>
      <c r="J33" s="49">
        <f t="shared" si="1"/>
        <v>37172</v>
      </c>
      <c r="K33" s="49">
        <f t="shared" si="1"/>
        <v>29312</v>
      </c>
      <c r="L33" s="49">
        <f t="shared" si="1"/>
        <v>20998</v>
      </c>
      <c r="M33" s="49">
        <f t="shared" si="1"/>
        <v>10539</v>
      </c>
      <c r="N33" s="49">
        <f t="shared" si="1"/>
        <v>5282</v>
      </c>
      <c r="O33" s="49">
        <f t="shared" si="1"/>
        <v>4696</v>
      </c>
      <c r="P33" s="50">
        <f t="shared" si="1"/>
        <v>396445</v>
      </c>
      <c r="Q33" s="34"/>
    </row>
    <row r="34" spans="2:17" s="6" customFormat="1" ht="20.100000000000001" customHeight="1" thickBot="1" x14ac:dyDescent="0.3">
      <c r="B34" s="74"/>
      <c r="C34" s="19" t="s">
        <v>20</v>
      </c>
      <c r="D34" s="51">
        <f>+D10+D12+D14+D16+D18+D20+D22+D24+D26+D28+D30+D32</f>
        <v>1264</v>
      </c>
      <c r="E34" s="51">
        <f t="shared" ref="E34:P34" si="2">+E10+E12+E14+E16+E18+E20+E22+E24+E26+E28+E30+E32</f>
        <v>32999</v>
      </c>
      <c r="F34" s="51">
        <f t="shared" si="2"/>
        <v>51871</v>
      </c>
      <c r="G34" s="51">
        <f t="shared" si="2"/>
        <v>44996</v>
      </c>
      <c r="H34" s="51">
        <f t="shared" si="2"/>
        <v>36065</v>
      </c>
      <c r="I34" s="51">
        <f t="shared" si="2"/>
        <v>32614</v>
      </c>
      <c r="J34" s="51">
        <f t="shared" si="2"/>
        <v>23145</v>
      </c>
      <c r="K34" s="51">
        <f t="shared" si="2"/>
        <v>15965</v>
      </c>
      <c r="L34" s="51">
        <f t="shared" si="2"/>
        <v>9110</v>
      </c>
      <c r="M34" s="51">
        <f t="shared" si="2"/>
        <v>4402</v>
      </c>
      <c r="N34" s="51">
        <f t="shared" si="2"/>
        <v>2394</v>
      </c>
      <c r="O34" s="51">
        <f t="shared" si="2"/>
        <v>2004</v>
      </c>
      <c r="P34" s="52">
        <f t="shared" si="2"/>
        <v>256829</v>
      </c>
    </row>
    <row r="35" spans="2:17" s="6" customFormat="1" ht="18.75" customHeight="1" x14ac:dyDescent="0.25">
      <c r="B35" s="75" t="s">
        <v>14</v>
      </c>
      <c r="C35" s="20" t="s">
        <v>19</v>
      </c>
      <c r="D35" s="36">
        <v>35</v>
      </c>
      <c r="E35" s="36">
        <v>2569</v>
      </c>
      <c r="F35" s="36">
        <v>8619</v>
      </c>
      <c r="G35" s="36">
        <v>12779</v>
      </c>
      <c r="H35" s="36">
        <v>13489</v>
      </c>
      <c r="I35" s="36">
        <v>15038</v>
      </c>
      <c r="J35" s="36">
        <v>16395</v>
      </c>
      <c r="K35" s="36">
        <v>13880</v>
      </c>
      <c r="L35" s="36">
        <v>10317</v>
      </c>
      <c r="M35" s="36">
        <v>6595</v>
      </c>
      <c r="N35" s="36">
        <v>3548</v>
      </c>
      <c r="O35" s="36">
        <v>2229</v>
      </c>
      <c r="P35" s="37">
        <f>SUM(D35:O35)</f>
        <v>105493</v>
      </c>
      <c r="Q35" s="34"/>
    </row>
    <row r="36" spans="2:17" s="6" customFormat="1" ht="18.75" customHeight="1" thickBot="1" x14ac:dyDescent="0.3">
      <c r="B36" s="76"/>
      <c r="C36" s="21" t="s">
        <v>20</v>
      </c>
      <c r="D36" s="38">
        <v>17</v>
      </c>
      <c r="E36" s="38">
        <v>1516</v>
      </c>
      <c r="F36" s="38">
        <v>6934</v>
      </c>
      <c r="G36" s="38">
        <v>10404</v>
      </c>
      <c r="H36" s="38">
        <v>10708</v>
      </c>
      <c r="I36" s="38">
        <v>11324</v>
      </c>
      <c r="J36" s="38">
        <v>11369</v>
      </c>
      <c r="K36" s="38">
        <v>10323</v>
      </c>
      <c r="L36" s="38">
        <v>7222</v>
      </c>
      <c r="M36" s="38">
        <v>3283</v>
      </c>
      <c r="N36" s="38">
        <v>1548</v>
      </c>
      <c r="O36" s="38">
        <v>444</v>
      </c>
      <c r="P36" s="39">
        <f t="shared" ref="P36" si="3">SUM(D36:O36)</f>
        <v>75092</v>
      </c>
    </row>
    <row r="37" spans="2:17" s="6" customFormat="1" ht="20.100000000000001" customHeight="1" thickBot="1" x14ac:dyDescent="0.3">
      <c r="B37" s="77" t="s">
        <v>15</v>
      </c>
      <c r="C37" s="11" t="s">
        <v>19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</row>
    <row r="38" spans="2:17" s="6" customFormat="1" ht="20.100000000000001" customHeight="1" thickBot="1" x14ac:dyDescent="0.3">
      <c r="B38" s="78"/>
      <c r="C38" s="11" t="s">
        <v>20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1"/>
    </row>
    <row r="39" spans="2:17" s="6" customFormat="1" ht="20.100000000000001" customHeight="1" thickBot="1" x14ac:dyDescent="0.3">
      <c r="B39" s="79" t="s">
        <v>16</v>
      </c>
      <c r="C39" s="7" t="s">
        <v>19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</row>
    <row r="40" spans="2:17" s="6" customFormat="1" ht="20.100000000000001" customHeight="1" thickBot="1" x14ac:dyDescent="0.3">
      <c r="B40" s="80"/>
      <c r="C40" s="7" t="s">
        <v>20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</row>
    <row r="41" spans="2:17" s="6" customFormat="1" ht="20.100000000000001" customHeight="1" x14ac:dyDescent="0.25">
      <c r="B41" s="81" t="s">
        <v>17</v>
      </c>
      <c r="C41" s="22" t="s">
        <v>19</v>
      </c>
      <c r="D41" s="44">
        <f>+D33+D35</f>
        <v>2127</v>
      </c>
      <c r="E41" s="44">
        <f t="shared" ref="E41:O42" si="4">+E33+E35</f>
        <v>50058</v>
      </c>
      <c r="F41" s="44">
        <f t="shared" si="4"/>
        <v>82506</v>
      </c>
      <c r="G41" s="44">
        <f t="shared" si="4"/>
        <v>78229</v>
      </c>
      <c r="H41" s="44">
        <f t="shared" si="4"/>
        <v>65828</v>
      </c>
      <c r="I41" s="44">
        <f t="shared" si="4"/>
        <v>62227</v>
      </c>
      <c r="J41" s="44">
        <f t="shared" si="4"/>
        <v>53567</v>
      </c>
      <c r="K41" s="44">
        <f t="shared" si="4"/>
        <v>43192</v>
      </c>
      <c r="L41" s="44">
        <f t="shared" si="4"/>
        <v>31315</v>
      </c>
      <c r="M41" s="44">
        <f t="shared" si="4"/>
        <v>17134</v>
      </c>
      <c r="N41" s="44">
        <f t="shared" si="4"/>
        <v>8830</v>
      </c>
      <c r="O41" s="44">
        <f t="shared" si="4"/>
        <v>6925</v>
      </c>
      <c r="P41" s="45">
        <f>+P33+P35</f>
        <v>501938</v>
      </c>
      <c r="Q41" s="34"/>
    </row>
    <row r="42" spans="2:17" ht="13.5" thickBot="1" x14ac:dyDescent="0.25">
      <c r="B42" s="82"/>
      <c r="C42" s="14" t="s">
        <v>20</v>
      </c>
      <c r="D42" s="46">
        <f>+D34+D36</f>
        <v>1281</v>
      </c>
      <c r="E42" s="46">
        <f t="shared" si="4"/>
        <v>34515</v>
      </c>
      <c r="F42" s="46">
        <f t="shared" si="4"/>
        <v>58805</v>
      </c>
      <c r="G42" s="46">
        <f t="shared" si="4"/>
        <v>55400</v>
      </c>
      <c r="H42" s="46">
        <f t="shared" si="4"/>
        <v>46773</v>
      </c>
      <c r="I42" s="46">
        <f t="shared" si="4"/>
        <v>43938</v>
      </c>
      <c r="J42" s="46">
        <f t="shared" si="4"/>
        <v>34514</v>
      </c>
      <c r="K42" s="46">
        <f t="shared" si="4"/>
        <v>26288</v>
      </c>
      <c r="L42" s="46">
        <f t="shared" si="4"/>
        <v>16332</v>
      </c>
      <c r="M42" s="46">
        <f t="shared" si="4"/>
        <v>7685</v>
      </c>
      <c r="N42" s="46">
        <f t="shared" si="4"/>
        <v>3942</v>
      </c>
      <c r="O42" s="46">
        <f t="shared" si="4"/>
        <v>2448</v>
      </c>
      <c r="P42" s="47">
        <f>+P34+P36</f>
        <v>331921</v>
      </c>
    </row>
    <row r="43" spans="2:17" x14ac:dyDescent="0.2">
      <c r="B43" s="8" t="s">
        <v>39</v>
      </c>
      <c r="C43" s="8"/>
      <c r="H43" s="9"/>
      <c r="I43" s="9"/>
      <c r="J43" s="9"/>
      <c r="K43" s="9"/>
      <c r="L43" s="9"/>
      <c r="M43" s="9"/>
    </row>
    <row r="44" spans="2:17" x14ac:dyDescent="0.2">
      <c r="B44" s="8"/>
      <c r="C44" s="8"/>
    </row>
  </sheetData>
  <mergeCells count="24">
    <mergeCell ref="B1:P1"/>
    <mergeCell ref="B2:P2"/>
    <mergeCell ref="B3:P3"/>
    <mergeCell ref="B4:P4"/>
    <mergeCell ref="B6:B7"/>
    <mergeCell ref="C6:C7"/>
    <mergeCell ref="D6:O6"/>
    <mergeCell ref="B31:B3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B35:B36"/>
    <mergeCell ref="B37:B38"/>
    <mergeCell ref="B39:B40"/>
    <mergeCell ref="B41:B42"/>
  </mergeCells>
  <printOptions horizontalCentered="1"/>
  <pageMargins left="0.25" right="0.25" top="0.75" bottom="0.75" header="0.3" footer="0.3"/>
  <pageSetup scale="38" orientation="landscape" r:id="rId1"/>
  <headerFooter>
    <oddFooter>&amp;L&amp;8&amp;Z&amp;F 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9"/>
  <sheetViews>
    <sheetView tabSelected="1" topLeftCell="A4" zoomScale="115" zoomScaleNormal="115" workbookViewId="0">
      <selection activeCell="D13" sqref="D13"/>
    </sheetView>
  </sheetViews>
  <sheetFormatPr baseColWidth="10" defaultColWidth="11" defaultRowHeight="12.75" x14ac:dyDescent="0.2"/>
  <cols>
    <col min="1" max="1" width="4.7109375" style="53" customWidth="1"/>
    <col min="2" max="2" width="39.5703125" style="53" customWidth="1"/>
    <col min="3" max="10" width="11.42578125" style="53" customWidth="1"/>
    <col min="11" max="11" width="12" style="53" customWidth="1"/>
    <col min="12" max="12" width="12.85546875" style="53" customWidth="1"/>
    <col min="13" max="13" width="12.42578125" style="53" customWidth="1"/>
    <col min="14" max="255" width="11" style="53"/>
    <col min="256" max="256" width="39.5703125" style="53" customWidth="1"/>
    <col min="257" max="269" width="11.42578125" style="53" customWidth="1"/>
    <col min="270" max="511" width="11" style="53"/>
    <col min="512" max="512" width="39.5703125" style="53" customWidth="1"/>
    <col min="513" max="525" width="11.42578125" style="53" customWidth="1"/>
    <col min="526" max="767" width="11" style="53"/>
    <col min="768" max="768" width="39.5703125" style="53" customWidth="1"/>
    <col min="769" max="781" width="11.42578125" style="53" customWidth="1"/>
    <col min="782" max="1023" width="11" style="53"/>
    <col min="1024" max="1024" width="39.5703125" style="53" customWidth="1"/>
    <col min="1025" max="1037" width="11.42578125" style="53" customWidth="1"/>
    <col min="1038" max="1279" width="11" style="53"/>
    <col min="1280" max="1280" width="39.5703125" style="53" customWidth="1"/>
    <col min="1281" max="1293" width="11.42578125" style="53" customWidth="1"/>
    <col min="1294" max="1535" width="11" style="53"/>
    <col min="1536" max="1536" width="39.5703125" style="53" customWidth="1"/>
    <col min="1537" max="1549" width="11.42578125" style="53" customWidth="1"/>
    <col min="1550" max="1791" width="11" style="53"/>
    <col min="1792" max="1792" width="39.5703125" style="53" customWidth="1"/>
    <col min="1793" max="1805" width="11.42578125" style="53" customWidth="1"/>
    <col min="1806" max="2047" width="11" style="53"/>
    <col min="2048" max="2048" width="39.5703125" style="53" customWidth="1"/>
    <col min="2049" max="2061" width="11.42578125" style="53" customWidth="1"/>
    <col min="2062" max="2303" width="11" style="53"/>
    <col min="2304" max="2304" width="39.5703125" style="53" customWidth="1"/>
    <col min="2305" max="2317" width="11.42578125" style="53" customWidth="1"/>
    <col min="2318" max="2559" width="11" style="53"/>
    <col min="2560" max="2560" width="39.5703125" style="53" customWidth="1"/>
    <col min="2561" max="2573" width="11.42578125" style="53" customWidth="1"/>
    <col min="2574" max="2815" width="11" style="53"/>
    <col min="2816" max="2816" width="39.5703125" style="53" customWidth="1"/>
    <col min="2817" max="2829" width="11.42578125" style="53" customWidth="1"/>
    <col min="2830" max="3071" width="11" style="53"/>
    <col min="3072" max="3072" width="39.5703125" style="53" customWidth="1"/>
    <col min="3073" max="3085" width="11.42578125" style="53" customWidth="1"/>
    <col min="3086" max="3327" width="11" style="53"/>
    <col min="3328" max="3328" width="39.5703125" style="53" customWidth="1"/>
    <col min="3329" max="3341" width="11.42578125" style="53" customWidth="1"/>
    <col min="3342" max="3583" width="11" style="53"/>
    <col min="3584" max="3584" width="39.5703125" style="53" customWidth="1"/>
    <col min="3585" max="3597" width="11.42578125" style="53" customWidth="1"/>
    <col min="3598" max="3839" width="11" style="53"/>
    <col min="3840" max="3840" width="39.5703125" style="53" customWidth="1"/>
    <col min="3841" max="3853" width="11.42578125" style="53" customWidth="1"/>
    <col min="3854" max="4095" width="11" style="53"/>
    <col min="4096" max="4096" width="39.5703125" style="53" customWidth="1"/>
    <col min="4097" max="4109" width="11.42578125" style="53" customWidth="1"/>
    <col min="4110" max="4351" width="11" style="53"/>
    <col min="4352" max="4352" width="39.5703125" style="53" customWidth="1"/>
    <col min="4353" max="4365" width="11.42578125" style="53" customWidth="1"/>
    <col min="4366" max="4607" width="11" style="53"/>
    <col min="4608" max="4608" width="39.5703125" style="53" customWidth="1"/>
    <col min="4609" max="4621" width="11.42578125" style="53" customWidth="1"/>
    <col min="4622" max="4863" width="11" style="53"/>
    <col min="4864" max="4864" width="39.5703125" style="53" customWidth="1"/>
    <col min="4865" max="4877" width="11.42578125" style="53" customWidth="1"/>
    <col min="4878" max="5119" width="11" style="53"/>
    <col min="5120" max="5120" width="39.5703125" style="53" customWidth="1"/>
    <col min="5121" max="5133" width="11.42578125" style="53" customWidth="1"/>
    <col min="5134" max="5375" width="11" style="53"/>
    <col min="5376" max="5376" width="39.5703125" style="53" customWidth="1"/>
    <col min="5377" max="5389" width="11.42578125" style="53" customWidth="1"/>
    <col min="5390" max="5631" width="11" style="53"/>
    <col min="5632" max="5632" width="39.5703125" style="53" customWidth="1"/>
    <col min="5633" max="5645" width="11.42578125" style="53" customWidth="1"/>
    <col min="5646" max="5887" width="11" style="53"/>
    <col min="5888" max="5888" width="39.5703125" style="53" customWidth="1"/>
    <col min="5889" max="5901" width="11.42578125" style="53" customWidth="1"/>
    <col min="5902" max="6143" width="11" style="53"/>
    <col min="6144" max="6144" width="39.5703125" style="53" customWidth="1"/>
    <col min="6145" max="6157" width="11.42578125" style="53" customWidth="1"/>
    <col min="6158" max="6399" width="11" style="53"/>
    <col min="6400" max="6400" width="39.5703125" style="53" customWidth="1"/>
    <col min="6401" max="6413" width="11.42578125" style="53" customWidth="1"/>
    <col min="6414" max="6655" width="11" style="53"/>
    <col min="6656" max="6656" width="39.5703125" style="53" customWidth="1"/>
    <col min="6657" max="6669" width="11.42578125" style="53" customWidth="1"/>
    <col min="6670" max="6911" width="11" style="53"/>
    <col min="6912" max="6912" width="39.5703125" style="53" customWidth="1"/>
    <col min="6913" max="6925" width="11.42578125" style="53" customWidth="1"/>
    <col min="6926" max="7167" width="11" style="53"/>
    <col min="7168" max="7168" width="39.5703125" style="53" customWidth="1"/>
    <col min="7169" max="7181" width="11.42578125" style="53" customWidth="1"/>
    <col min="7182" max="7423" width="11" style="53"/>
    <col min="7424" max="7424" width="39.5703125" style="53" customWidth="1"/>
    <col min="7425" max="7437" width="11.42578125" style="53" customWidth="1"/>
    <col min="7438" max="7679" width="11" style="53"/>
    <col min="7680" max="7680" width="39.5703125" style="53" customWidth="1"/>
    <col min="7681" max="7693" width="11.42578125" style="53" customWidth="1"/>
    <col min="7694" max="7935" width="11" style="53"/>
    <col min="7936" max="7936" width="39.5703125" style="53" customWidth="1"/>
    <col min="7937" max="7949" width="11.42578125" style="53" customWidth="1"/>
    <col min="7950" max="8191" width="11" style="53"/>
    <col min="8192" max="8192" width="39.5703125" style="53" customWidth="1"/>
    <col min="8193" max="8205" width="11.42578125" style="53" customWidth="1"/>
    <col min="8206" max="8447" width="11" style="53"/>
    <col min="8448" max="8448" width="39.5703125" style="53" customWidth="1"/>
    <col min="8449" max="8461" width="11.42578125" style="53" customWidth="1"/>
    <col min="8462" max="8703" width="11" style="53"/>
    <col min="8704" max="8704" width="39.5703125" style="53" customWidth="1"/>
    <col min="8705" max="8717" width="11.42578125" style="53" customWidth="1"/>
    <col min="8718" max="8959" width="11" style="53"/>
    <col min="8960" max="8960" width="39.5703125" style="53" customWidth="1"/>
    <col min="8961" max="8973" width="11.42578125" style="53" customWidth="1"/>
    <col min="8974" max="9215" width="11" style="53"/>
    <col min="9216" max="9216" width="39.5703125" style="53" customWidth="1"/>
    <col min="9217" max="9229" width="11.42578125" style="53" customWidth="1"/>
    <col min="9230" max="9471" width="11" style="53"/>
    <col min="9472" max="9472" width="39.5703125" style="53" customWidth="1"/>
    <col min="9473" max="9485" width="11.42578125" style="53" customWidth="1"/>
    <col min="9486" max="9727" width="11" style="53"/>
    <col min="9728" max="9728" width="39.5703125" style="53" customWidth="1"/>
    <col min="9729" max="9741" width="11.42578125" style="53" customWidth="1"/>
    <col min="9742" max="9983" width="11" style="53"/>
    <col min="9984" max="9984" width="39.5703125" style="53" customWidth="1"/>
    <col min="9985" max="9997" width="11.42578125" style="53" customWidth="1"/>
    <col min="9998" max="10239" width="11" style="53"/>
    <col min="10240" max="10240" width="39.5703125" style="53" customWidth="1"/>
    <col min="10241" max="10253" width="11.42578125" style="53" customWidth="1"/>
    <col min="10254" max="10495" width="11" style="53"/>
    <col min="10496" max="10496" width="39.5703125" style="53" customWidth="1"/>
    <col min="10497" max="10509" width="11.42578125" style="53" customWidth="1"/>
    <col min="10510" max="10751" width="11" style="53"/>
    <col min="10752" max="10752" width="39.5703125" style="53" customWidth="1"/>
    <col min="10753" max="10765" width="11.42578125" style="53" customWidth="1"/>
    <col min="10766" max="11007" width="11" style="53"/>
    <col min="11008" max="11008" width="39.5703125" style="53" customWidth="1"/>
    <col min="11009" max="11021" width="11.42578125" style="53" customWidth="1"/>
    <col min="11022" max="11263" width="11" style="53"/>
    <col min="11264" max="11264" width="39.5703125" style="53" customWidth="1"/>
    <col min="11265" max="11277" width="11.42578125" style="53" customWidth="1"/>
    <col min="11278" max="11519" width="11" style="53"/>
    <col min="11520" max="11520" width="39.5703125" style="53" customWidth="1"/>
    <col min="11521" max="11533" width="11.42578125" style="53" customWidth="1"/>
    <col min="11534" max="11775" width="11" style="53"/>
    <col min="11776" max="11776" width="39.5703125" style="53" customWidth="1"/>
    <col min="11777" max="11789" width="11.42578125" style="53" customWidth="1"/>
    <col min="11790" max="12031" width="11" style="53"/>
    <col min="12032" max="12032" width="39.5703125" style="53" customWidth="1"/>
    <col min="12033" max="12045" width="11.42578125" style="53" customWidth="1"/>
    <col min="12046" max="12287" width="11" style="53"/>
    <col min="12288" max="12288" width="39.5703125" style="53" customWidth="1"/>
    <col min="12289" max="12301" width="11.42578125" style="53" customWidth="1"/>
    <col min="12302" max="12543" width="11" style="53"/>
    <col min="12544" max="12544" width="39.5703125" style="53" customWidth="1"/>
    <col min="12545" max="12557" width="11.42578125" style="53" customWidth="1"/>
    <col min="12558" max="12799" width="11" style="53"/>
    <col min="12800" max="12800" width="39.5703125" style="53" customWidth="1"/>
    <col min="12801" max="12813" width="11.42578125" style="53" customWidth="1"/>
    <col min="12814" max="13055" width="11" style="53"/>
    <col min="13056" max="13056" width="39.5703125" style="53" customWidth="1"/>
    <col min="13057" max="13069" width="11.42578125" style="53" customWidth="1"/>
    <col min="13070" max="13311" width="11" style="53"/>
    <col min="13312" max="13312" width="39.5703125" style="53" customWidth="1"/>
    <col min="13313" max="13325" width="11.42578125" style="53" customWidth="1"/>
    <col min="13326" max="13567" width="11" style="53"/>
    <col min="13568" max="13568" width="39.5703125" style="53" customWidth="1"/>
    <col min="13569" max="13581" width="11.42578125" style="53" customWidth="1"/>
    <col min="13582" max="13823" width="11" style="53"/>
    <col min="13824" max="13824" width="39.5703125" style="53" customWidth="1"/>
    <col min="13825" max="13837" width="11.42578125" style="53" customWidth="1"/>
    <col min="13838" max="14079" width="11" style="53"/>
    <col min="14080" max="14080" width="39.5703125" style="53" customWidth="1"/>
    <col min="14081" max="14093" width="11.42578125" style="53" customWidth="1"/>
    <col min="14094" max="14335" width="11" style="53"/>
    <col min="14336" max="14336" width="39.5703125" style="53" customWidth="1"/>
    <col min="14337" max="14349" width="11.42578125" style="53" customWidth="1"/>
    <col min="14350" max="14591" width="11" style="53"/>
    <col min="14592" max="14592" width="39.5703125" style="53" customWidth="1"/>
    <col min="14593" max="14605" width="11.42578125" style="53" customWidth="1"/>
    <col min="14606" max="14847" width="11" style="53"/>
    <col min="14848" max="14848" width="39.5703125" style="53" customWidth="1"/>
    <col min="14849" max="14861" width="11.42578125" style="53" customWidth="1"/>
    <col min="14862" max="15103" width="11" style="53"/>
    <col min="15104" max="15104" width="39.5703125" style="53" customWidth="1"/>
    <col min="15105" max="15117" width="11.42578125" style="53" customWidth="1"/>
    <col min="15118" max="15359" width="11" style="53"/>
    <col min="15360" max="15360" width="39.5703125" style="53" customWidth="1"/>
    <col min="15361" max="15373" width="11.42578125" style="53" customWidth="1"/>
    <col min="15374" max="15615" width="11" style="53"/>
    <col min="15616" max="15616" width="39.5703125" style="53" customWidth="1"/>
    <col min="15617" max="15629" width="11.42578125" style="53" customWidth="1"/>
    <col min="15630" max="15871" width="11" style="53"/>
    <col min="15872" max="15872" width="39.5703125" style="53" customWidth="1"/>
    <col min="15873" max="15885" width="11.42578125" style="53" customWidth="1"/>
    <col min="15886" max="16127" width="11" style="53"/>
    <col min="16128" max="16128" width="39.5703125" style="53" customWidth="1"/>
    <col min="16129" max="16141" width="11.42578125" style="53" customWidth="1"/>
    <col min="16142" max="16384" width="11" style="53"/>
  </cols>
  <sheetData>
    <row r="1" spans="2:24" x14ac:dyDescent="0.2">
      <c r="B1" s="97" t="s">
        <v>51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2:24" x14ac:dyDescent="0.2">
      <c r="B2" s="97" t="s">
        <v>52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2:24" x14ac:dyDescent="0.2">
      <c r="B3" s="97" t="s">
        <v>53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2:24" x14ac:dyDescent="0.2">
      <c r="B4" s="98" t="s">
        <v>54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2:24" x14ac:dyDescent="0.2">
      <c r="B5" s="99" t="s">
        <v>55</v>
      </c>
      <c r="C5" s="99"/>
      <c r="F5" s="55"/>
      <c r="J5" s="99" t="s">
        <v>53</v>
      </c>
      <c r="K5" s="99"/>
      <c r="L5" s="99"/>
      <c r="M5" s="99"/>
    </row>
    <row r="6" spans="2:24" ht="13.5" thickBot="1" x14ac:dyDescent="0.25">
      <c r="B6" s="55"/>
    </row>
    <row r="7" spans="2:24" x14ac:dyDescent="0.2">
      <c r="B7" s="100"/>
      <c r="C7" s="68"/>
      <c r="D7" s="68"/>
      <c r="E7" s="68"/>
      <c r="F7" s="68"/>
      <c r="G7" s="69"/>
      <c r="H7" s="68"/>
      <c r="I7" s="68"/>
      <c r="J7" s="68"/>
      <c r="K7" s="68"/>
      <c r="L7" s="68"/>
      <c r="M7" s="68"/>
    </row>
    <row r="8" spans="2:24" x14ac:dyDescent="0.2">
      <c r="B8" s="101" t="s">
        <v>0</v>
      </c>
      <c r="C8" s="70" t="s">
        <v>56</v>
      </c>
      <c r="D8" s="70" t="s">
        <v>57</v>
      </c>
      <c r="E8" s="70" t="s">
        <v>58</v>
      </c>
      <c r="F8" s="70" t="s">
        <v>59</v>
      </c>
      <c r="G8" s="70" t="s">
        <v>60</v>
      </c>
      <c r="H8" s="70" t="s">
        <v>61</v>
      </c>
      <c r="I8" s="70" t="s">
        <v>62</v>
      </c>
      <c r="J8" s="70" t="s">
        <v>63</v>
      </c>
      <c r="K8" s="70" t="s">
        <v>64</v>
      </c>
      <c r="L8" s="70" t="s">
        <v>65</v>
      </c>
      <c r="M8" s="70" t="s">
        <v>66</v>
      </c>
    </row>
    <row r="9" spans="2:24" ht="13.5" thickBot="1" x14ac:dyDescent="0.25">
      <c r="B9" s="102"/>
      <c r="C9" s="71"/>
      <c r="D9" s="71"/>
      <c r="E9" s="71"/>
      <c r="F9" s="71"/>
      <c r="G9" s="71"/>
      <c r="H9" s="71"/>
      <c r="I9" s="71"/>
      <c r="J9" s="71"/>
      <c r="K9" s="72" t="s">
        <v>67</v>
      </c>
      <c r="L9" s="71"/>
      <c r="M9" s="71"/>
    </row>
    <row r="10" spans="2:24" ht="13.5" thickBot="1" x14ac:dyDescent="0.25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2:24" x14ac:dyDescent="0.2">
      <c r="B11" s="103" t="s">
        <v>1</v>
      </c>
      <c r="C11" s="58">
        <v>14159</v>
      </c>
      <c r="D11" s="58">
        <v>13964</v>
      </c>
      <c r="E11" s="58">
        <v>13636</v>
      </c>
      <c r="F11" s="58">
        <v>12614</v>
      </c>
      <c r="G11" s="58">
        <v>12476</v>
      </c>
      <c r="H11" s="58">
        <v>12309</v>
      </c>
      <c r="I11" s="58">
        <v>12670</v>
      </c>
      <c r="J11" s="58">
        <v>12476</v>
      </c>
      <c r="K11" s="58">
        <v>12611</v>
      </c>
      <c r="L11" s="58">
        <v>12436</v>
      </c>
      <c r="M11" s="58">
        <v>12694</v>
      </c>
      <c r="N11" s="59"/>
    </row>
    <row r="12" spans="2:24" ht="38.25" x14ac:dyDescent="0.2">
      <c r="B12" s="104" t="s">
        <v>2</v>
      </c>
      <c r="C12" s="60">
        <v>187826</v>
      </c>
      <c r="D12" s="60">
        <v>188203</v>
      </c>
      <c r="E12" s="60">
        <v>186984</v>
      </c>
      <c r="F12" s="60">
        <v>178248</v>
      </c>
      <c r="G12" s="60">
        <v>168813</v>
      </c>
      <c r="H12" s="60">
        <v>165539</v>
      </c>
      <c r="I12" s="60">
        <v>170383</v>
      </c>
      <c r="J12" s="60">
        <v>174703</v>
      </c>
      <c r="K12" s="60">
        <v>177171</v>
      </c>
      <c r="L12" s="60">
        <v>178298</v>
      </c>
      <c r="M12" s="60">
        <v>179675</v>
      </c>
      <c r="N12" s="59"/>
    </row>
    <row r="13" spans="2:24" x14ac:dyDescent="0.2">
      <c r="B13" s="105" t="s">
        <v>3</v>
      </c>
      <c r="C13" s="60">
        <v>25973</v>
      </c>
      <c r="D13" s="60">
        <v>26240</v>
      </c>
      <c r="E13" s="60">
        <v>25337</v>
      </c>
      <c r="F13" s="60">
        <v>21870</v>
      </c>
      <c r="G13" s="60">
        <v>18116</v>
      </c>
      <c r="H13" s="60">
        <v>19233</v>
      </c>
      <c r="I13" s="60">
        <v>20307</v>
      </c>
      <c r="J13" s="60">
        <v>20957</v>
      </c>
      <c r="K13" s="60">
        <v>21937</v>
      </c>
      <c r="L13" s="60">
        <v>22856</v>
      </c>
      <c r="M13" s="60">
        <v>23502</v>
      </c>
      <c r="N13" s="59"/>
    </row>
    <row r="14" spans="2:24" ht="38.25" x14ac:dyDescent="0.2">
      <c r="B14" s="104" t="s">
        <v>4</v>
      </c>
      <c r="C14" s="60">
        <v>205637</v>
      </c>
      <c r="D14" s="60">
        <v>202620</v>
      </c>
      <c r="E14" s="60">
        <v>200294</v>
      </c>
      <c r="F14" s="60">
        <v>192348</v>
      </c>
      <c r="G14" s="60">
        <v>186535</v>
      </c>
      <c r="H14" s="60">
        <v>183299</v>
      </c>
      <c r="I14" s="60">
        <v>181351</v>
      </c>
      <c r="J14" s="60">
        <v>182781</v>
      </c>
      <c r="K14" s="60">
        <v>185355</v>
      </c>
      <c r="L14" s="60">
        <v>188282</v>
      </c>
      <c r="M14" s="60">
        <v>190954</v>
      </c>
      <c r="N14" s="59"/>
    </row>
    <row r="15" spans="2:24" x14ac:dyDescent="0.2">
      <c r="B15" s="105" t="s">
        <v>5</v>
      </c>
      <c r="C15" s="60">
        <v>18132</v>
      </c>
      <c r="D15" s="60">
        <v>18093</v>
      </c>
      <c r="E15" s="60">
        <v>18365</v>
      </c>
      <c r="F15" s="60">
        <v>17796</v>
      </c>
      <c r="G15" s="60">
        <v>17678</v>
      </c>
      <c r="H15" s="60">
        <v>17702</v>
      </c>
      <c r="I15" s="60">
        <v>17754</v>
      </c>
      <c r="J15" s="60">
        <v>17596</v>
      </c>
      <c r="K15" s="60">
        <v>17828</v>
      </c>
      <c r="L15" s="60">
        <v>18441</v>
      </c>
      <c r="M15" s="60">
        <v>18529</v>
      </c>
      <c r="N15" s="59"/>
    </row>
    <row r="16" spans="2:24" x14ac:dyDescent="0.2">
      <c r="B16" s="105" t="s">
        <v>6</v>
      </c>
      <c r="C16" s="60">
        <v>32900</v>
      </c>
      <c r="D16" s="60">
        <v>32607</v>
      </c>
      <c r="E16" s="60">
        <v>32568</v>
      </c>
      <c r="F16" s="60">
        <v>32197</v>
      </c>
      <c r="G16" s="60">
        <v>31443</v>
      </c>
      <c r="H16" s="60">
        <v>31049</v>
      </c>
      <c r="I16" s="60">
        <v>30713</v>
      </c>
      <c r="J16" s="60">
        <v>30555</v>
      </c>
      <c r="K16" s="60">
        <v>30298</v>
      </c>
      <c r="L16" s="60">
        <v>30360</v>
      </c>
      <c r="M16" s="60">
        <v>30328</v>
      </c>
      <c r="N16" s="59"/>
    </row>
    <row r="17" spans="2:14" x14ac:dyDescent="0.2">
      <c r="B17" s="105" t="s">
        <v>7</v>
      </c>
      <c r="C17" s="60">
        <v>6867</v>
      </c>
      <c r="D17" s="60">
        <v>6868</v>
      </c>
      <c r="E17" s="60">
        <v>6941</v>
      </c>
      <c r="F17" s="60">
        <v>6717</v>
      </c>
      <c r="G17" s="60">
        <v>5803</v>
      </c>
      <c r="H17" s="60">
        <v>5816</v>
      </c>
      <c r="I17" s="60">
        <v>6138</v>
      </c>
      <c r="J17" s="60">
        <v>6131</v>
      </c>
      <c r="K17" s="60">
        <v>6369</v>
      </c>
      <c r="L17" s="60">
        <v>6348</v>
      </c>
      <c r="M17" s="60">
        <v>6308</v>
      </c>
      <c r="N17" s="59"/>
    </row>
    <row r="18" spans="2:14" ht="25.5" x14ac:dyDescent="0.2">
      <c r="B18" s="104" t="s">
        <v>8</v>
      </c>
      <c r="C18" s="60">
        <v>128438</v>
      </c>
      <c r="D18" s="60">
        <v>127415</v>
      </c>
      <c r="E18" s="60">
        <v>126558</v>
      </c>
      <c r="F18" s="60">
        <v>120359</v>
      </c>
      <c r="G18" s="60">
        <v>116754</v>
      </c>
      <c r="H18" s="60">
        <v>116040</v>
      </c>
      <c r="I18" s="60">
        <v>116149</v>
      </c>
      <c r="J18" s="60">
        <v>116048</v>
      </c>
      <c r="K18" s="60">
        <v>119283</v>
      </c>
      <c r="L18" s="60">
        <v>120862</v>
      </c>
      <c r="M18" s="60">
        <v>121876</v>
      </c>
      <c r="N18" s="59"/>
    </row>
    <row r="19" spans="2:14" x14ac:dyDescent="0.2">
      <c r="B19" s="105" t="s">
        <v>9</v>
      </c>
      <c r="C19" s="60">
        <v>69187</v>
      </c>
      <c r="D19" s="60">
        <v>69942</v>
      </c>
      <c r="E19" s="60">
        <v>69689</v>
      </c>
      <c r="F19" s="60">
        <v>68081</v>
      </c>
      <c r="G19" s="60">
        <v>67145</v>
      </c>
      <c r="H19" s="60">
        <v>66543</v>
      </c>
      <c r="I19" s="60">
        <v>65553</v>
      </c>
      <c r="J19" s="60">
        <v>65049</v>
      </c>
      <c r="K19" s="60">
        <v>65273</v>
      </c>
      <c r="L19" s="60">
        <v>65224</v>
      </c>
      <c r="M19" s="60">
        <v>64984</v>
      </c>
      <c r="N19" s="59"/>
    </row>
    <row r="20" spans="2:14" x14ac:dyDescent="0.2">
      <c r="B20" s="105" t="s">
        <v>10</v>
      </c>
      <c r="C20" s="60">
        <v>1928</v>
      </c>
      <c r="D20" s="60">
        <v>1933</v>
      </c>
      <c r="E20" s="60">
        <v>1922</v>
      </c>
      <c r="F20" s="60">
        <v>1864</v>
      </c>
      <c r="G20" s="60">
        <v>1827</v>
      </c>
      <c r="H20" s="60">
        <v>1808</v>
      </c>
      <c r="I20" s="60">
        <v>1788</v>
      </c>
      <c r="J20" s="60">
        <v>1760</v>
      </c>
      <c r="K20" s="60">
        <v>1753</v>
      </c>
      <c r="L20" s="60">
        <v>1739</v>
      </c>
      <c r="M20" s="60">
        <v>1748</v>
      </c>
      <c r="N20" s="59"/>
    </row>
    <row r="21" spans="2:14" x14ac:dyDescent="0.2">
      <c r="B21" s="105" t="s">
        <v>68</v>
      </c>
      <c r="C21" s="60">
        <v>60</v>
      </c>
      <c r="D21" s="60">
        <v>61</v>
      </c>
      <c r="E21" s="60">
        <v>65</v>
      </c>
      <c r="F21" s="60">
        <v>62</v>
      </c>
      <c r="G21" s="60">
        <v>61</v>
      </c>
      <c r="H21" s="60">
        <v>63</v>
      </c>
      <c r="I21" s="60">
        <v>62</v>
      </c>
      <c r="J21" s="60">
        <v>61</v>
      </c>
      <c r="K21" s="60">
        <v>61</v>
      </c>
      <c r="L21" s="60">
        <v>61</v>
      </c>
      <c r="M21" s="60">
        <v>62</v>
      </c>
      <c r="N21" s="59"/>
    </row>
    <row r="22" spans="2:14" x14ac:dyDescent="0.2">
      <c r="B22" s="105" t="s">
        <v>69</v>
      </c>
      <c r="C22" s="60">
        <v>2550</v>
      </c>
      <c r="D22" s="60">
        <v>2671</v>
      </c>
      <c r="E22" s="60">
        <v>2711</v>
      </c>
      <c r="F22" s="60">
        <v>2483</v>
      </c>
      <c r="G22" s="60">
        <v>2405</v>
      </c>
      <c r="H22" s="60">
        <v>2387</v>
      </c>
      <c r="I22" s="60">
        <v>2431</v>
      </c>
      <c r="J22" s="60">
        <v>2427</v>
      </c>
      <c r="K22" s="60">
        <v>2504</v>
      </c>
      <c r="L22" s="60">
        <v>2584</v>
      </c>
      <c r="M22" s="60">
        <v>2614</v>
      </c>
      <c r="N22" s="59"/>
    </row>
    <row r="23" spans="2:14" x14ac:dyDescent="0.2">
      <c r="B23" s="105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59"/>
    </row>
    <row r="24" spans="2:14" x14ac:dyDescent="0.2">
      <c r="B24" s="106" t="s">
        <v>13</v>
      </c>
      <c r="C24" s="61">
        <f t="shared" ref="C24:M24" si="0">SUM(C11:C23)</f>
        <v>693657</v>
      </c>
      <c r="D24" s="61">
        <f t="shared" si="0"/>
        <v>690617</v>
      </c>
      <c r="E24" s="61">
        <f t="shared" si="0"/>
        <v>685070</v>
      </c>
      <c r="F24" s="61">
        <f t="shared" si="0"/>
        <v>654639</v>
      </c>
      <c r="G24" s="61">
        <f t="shared" si="0"/>
        <v>629056</v>
      </c>
      <c r="H24" s="61">
        <f t="shared" si="0"/>
        <v>621788</v>
      </c>
      <c r="I24" s="61">
        <f t="shared" si="0"/>
        <v>625299</v>
      </c>
      <c r="J24" s="61">
        <f t="shared" si="0"/>
        <v>630544</v>
      </c>
      <c r="K24" s="61">
        <f t="shared" si="0"/>
        <v>640443</v>
      </c>
      <c r="L24" s="61">
        <f t="shared" si="0"/>
        <v>647491</v>
      </c>
      <c r="M24" s="61">
        <f t="shared" si="0"/>
        <v>653274</v>
      </c>
      <c r="N24" s="59"/>
    </row>
    <row r="25" spans="2:14" x14ac:dyDescent="0.2">
      <c r="B25" s="107" t="s">
        <v>70</v>
      </c>
      <c r="C25" s="60">
        <v>94535</v>
      </c>
      <c r="D25" s="60">
        <v>95538</v>
      </c>
      <c r="E25" s="60">
        <v>95501</v>
      </c>
      <c r="F25" s="60">
        <v>95351</v>
      </c>
      <c r="G25" s="60">
        <v>95714</v>
      </c>
      <c r="H25" s="60">
        <v>95795</v>
      </c>
      <c r="I25" s="60">
        <v>96023</v>
      </c>
      <c r="J25" s="60">
        <v>95753</v>
      </c>
      <c r="K25" s="60">
        <v>97577</v>
      </c>
      <c r="L25" s="60">
        <v>97887</v>
      </c>
      <c r="M25" s="60">
        <v>98158</v>
      </c>
      <c r="N25" s="59"/>
    </row>
    <row r="26" spans="2:14" x14ac:dyDescent="0.2">
      <c r="B26" s="107" t="s">
        <v>71</v>
      </c>
      <c r="C26" s="60">
        <v>17520</v>
      </c>
      <c r="D26" s="60">
        <v>17691</v>
      </c>
      <c r="E26" s="60">
        <v>18043</v>
      </c>
      <c r="F26" s="60">
        <v>18227</v>
      </c>
      <c r="G26" s="60">
        <v>18617</v>
      </c>
      <c r="H26" s="60">
        <v>18624</v>
      </c>
      <c r="I26" s="60">
        <v>18467</v>
      </c>
      <c r="J26" s="60">
        <v>18303</v>
      </c>
      <c r="K26" s="60">
        <v>18627</v>
      </c>
      <c r="L26" s="60">
        <v>18937</v>
      </c>
      <c r="M26" s="60">
        <v>19007</v>
      </c>
      <c r="N26" s="59"/>
    </row>
    <row r="27" spans="2:14" x14ac:dyDescent="0.2">
      <c r="B27" s="107" t="s">
        <v>72</v>
      </c>
      <c r="C27" s="60">
        <v>19633</v>
      </c>
      <c r="D27" s="60">
        <v>19789</v>
      </c>
      <c r="E27" s="60">
        <v>19880</v>
      </c>
      <c r="F27" s="60">
        <v>19358</v>
      </c>
      <c r="G27" s="60">
        <v>19334</v>
      </c>
      <c r="H27" s="60">
        <v>19503</v>
      </c>
      <c r="I27" s="60">
        <v>19629</v>
      </c>
      <c r="J27" s="60">
        <v>19640</v>
      </c>
      <c r="K27" s="60">
        <v>19589</v>
      </c>
      <c r="L27" s="60">
        <v>19725</v>
      </c>
      <c r="M27" s="60">
        <v>19942</v>
      </c>
      <c r="N27" s="59"/>
    </row>
    <row r="28" spans="2:14" x14ac:dyDescent="0.2">
      <c r="B28" s="107" t="s">
        <v>73</v>
      </c>
      <c r="C28" s="60">
        <v>7060</v>
      </c>
      <c r="D28" s="60">
        <v>7027</v>
      </c>
      <c r="E28" s="60">
        <v>7055</v>
      </c>
      <c r="F28" s="60">
        <v>6980</v>
      </c>
      <c r="G28" s="60">
        <v>6875</v>
      </c>
      <c r="H28" s="60">
        <v>6886</v>
      </c>
      <c r="I28" s="60">
        <v>7012</v>
      </c>
      <c r="J28" s="60">
        <v>6964</v>
      </c>
      <c r="K28" s="60">
        <v>6902</v>
      </c>
      <c r="L28" s="60">
        <v>6854</v>
      </c>
      <c r="M28" s="60">
        <v>6849</v>
      </c>
      <c r="N28" s="59"/>
    </row>
    <row r="29" spans="2:14" x14ac:dyDescent="0.2">
      <c r="B29" s="107" t="s">
        <v>74</v>
      </c>
      <c r="C29" s="60">
        <v>3279</v>
      </c>
      <c r="D29" s="60">
        <v>3279</v>
      </c>
      <c r="E29" s="60">
        <v>3278</v>
      </c>
      <c r="F29" s="60">
        <v>3263</v>
      </c>
      <c r="G29" s="60">
        <v>3253</v>
      </c>
      <c r="H29" s="60">
        <v>3256</v>
      </c>
      <c r="I29" s="60">
        <v>3287</v>
      </c>
      <c r="J29" s="60">
        <v>3308</v>
      </c>
      <c r="K29" s="60">
        <v>3315</v>
      </c>
      <c r="L29" s="60">
        <v>3334</v>
      </c>
      <c r="M29" s="60">
        <v>3336</v>
      </c>
      <c r="N29" s="59"/>
    </row>
    <row r="30" spans="2:14" x14ac:dyDescent="0.2">
      <c r="B30" s="107" t="s">
        <v>75</v>
      </c>
      <c r="C30" s="60">
        <v>32404</v>
      </c>
      <c r="D30" s="60">
        <v>32650</v>
      </c>
      <c r="E30" s="60">
        <v>32710</v>
      </c>
      <c r="F30" s="60">
        <v>32640</v>
      </c>
      <c r="G30" s="60">
        <v>32690</v>
      </c>
      <c r="H30" s="60">
        <v>32923</v>
      </c>
      <c r="I30" s="60">
        <v>33005</v>
      </c>
      <c r="J30" s="60">
        <v>33238</v>
      </c>
      <c r="K30" s="60">
        <v>33323</v>
      </c>
      <c r="L30" s="60">
        <v>33528</v>
      </c>
      <c r="M30" s="60">
        <v>33293</v>
      </c>
      <c r="N30" s="59"/>
    </row>
    <row r="31" spans="2:14" x14ac:dyDescent="0.2">
      <c r="B31" s="106" t="s">
        <v>14</v>
      </c>
      <c r="C31" s="61">
        <f t="shared" ref="C31:M31" si="1">SUM(C25:C30)</f>
        <v>174431</v>
      </c>
      <c r="D31" s="61">
        <f t="shared" si="1"/>
        <v>175974</v>
      </c>
      <c r="E31" s="61">
        <f t="shared" si="1"/>
        <v>176467</v>
      </c>
      <c r="F31" s="61">
        <f t="shared" si="1"/>
        <v>175819</v>
      </c>
      <c r="G31" s="61">
        <f t="shared" si="1"/>
        <v>176483</v>
      </c>
      <c r="H31" s="61">
        <f t="shared" si="1"/>
        <v>176987</v>
      </c>
      <c r="I31" s="61">
        <f t="shared" si="1"/>
        <v>177423</v>
      </c>
      <c r="J31" s="61">
        <f t="shared" si="1"/>
        <v>177206</v>
      </c>
      <c r="K31" s="61">
        <f t="shared" si="1"/>
        <v>179333</v>
      </c>
      <c r="L31" s="61">
        <f t="shared" si="1"/>
        <v>180265</v>
      </c>
      <c r="M31" s="61">
        <f t="shared" si="1"/>
        <v>180585</v>
      </c>
      <c r="N31" s="59"/>
    </row>
    <row r="32" spans="2:14" x14ac:dyDescent="0.2">
      <c r="B32" s="107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59"/>
    </row>
    <row r="33" spans="2:14" x14ac:dyDescent="0.2">
      <c r="B33" s="107" t="s">
        <v>76</v>
      </c>
      <c r="C33" s="60">
        <v>46554</v>
      </c>
      <c r="D33" s="60">
        <v>46540</v>
      </c>
      <c r="E33" s="60">
        <v>46836</v>
      </c>
      <c r="F33" s="60">
        <v>46786</v>
      </c>
      <c r="G33" s="60">
        <v>46775</v>
      </c>
      <c r="H33" s="60">
        <v>46642</v>
      </c>
      <c r="I33" s="60">
        <v>45468</v>
      </c>
      <c r="J33" s="60">
        <v>45306</v>
      </c>
      <c r="K33" s="60">
        <v>45350</v>
      </c>
      <c r="L33" s="60">
        <v>45343</v>
      </c>
      <c r="M33" s="60">
        <v>45261</v>
      </c>
      <c r="N33" s="59"/>
    </row>
    <row r="34" spans="2:14" x14ac:dyDescent="0.2">
      <c r="B34" s="107" t="s">
        <v>77</v>
      </c>
      <c r="C34" s="60">
        <v>50670</v>
      </c>
      <c r="D34" s="60">
        <v>50585</v>
      </c>
      <c r="E34" s="60">
        <v>50809</v>
      </c>
      <c r="F34" s="60">
        <v>50899</v>
      </c>
      <c r="G34" s="60">
        <v>50958</v>
      </c>
      <c r="H34" s="60">
        <v>50905</v>
      </c>
      <c r="I34" s="60">
        <v>50402</v>
      </c>
      <c r="J34" s="60">
        <v>50332</v>
      </c>
      <c r="K34" s="60">
        <v>49852</v>
      </c>
      <c r="L34" s="60">
        <v>49139</v>
      </c>
      <c r="M34" s="60">
        <v>48735</v>
      </c>
      <c r="N34" s="59"/>
    </row>
    <row r="35" spans="2:14" x14ac:dyDescent="0.2">
      <c r="B35" s="107" t="s">
        <v>78</v>
      </c>
      <c r="C35" s="60">
        <v>76265</v>
      </c>
      <c r="D35" s="60">
        <v>77330</v>
      </c>
      <c r="E35" s="60">
        <v>77157</v>
      </c>
      <c r="F35" s="60">
        <v>77036</v>
      </c>
      <c r="G35" s="60">
        <v>77006</v>
      </c>
      <c r="H35" s="60">
        <v>77278</v>
      </c>
      <c r="I35" s="60">
        <v>76156</v>
      </c>
      <c r="J35" s="60">
        <v>76958</v>
      </c>
      <c r="K35" s="60">
        <v>76859</v>
      </c>
      <c r="L35" s="60">
        <v>76127</v>
      </c>
      <c r="M35" s="60">
        <v>75367</v>
      </c>
      <c r="N35" s="59"/>
    </row>
    <row r="36" spans="2:14" x14ac:dyDescent="0.2">
      <c r="B36" s="107" t="s">
        <v>79</v>
      </c>
      <c r="C36" s="60">
        <v>3003</v>
      </c>
      <c r="D36" s="60">
        <v>3053</v>
      </c>
      <c r="E36" s="60">
        <v>3085</v>
      </c>
      <c r="F36" s="60">
        <v>3168</v>
      </c>
      <c r="G36" s="60">
        <v>3300</v>
      </c>
      <c r="H36" s="60">
        <v>3383</v>
      </c>
      <c r="I36" s="60">
        <v>3406</v>
      </c>
      <c r="J36" s="60">
        <v>3402</v>
      </c>
      <c r="K36" s="60">
        <v>3408</v>
      </c>
      <c r="L36" s="60">
        <v>3429</v>
      </c>
      <c r="M36" s="60">
        <v>3465</v>
      </c>
      <c r="N36" s="59"/>
    </row>
    <row r="37" spans="2:14" x14ac:dyDescent="0.2">
      <c r="B37" s="107" t="s">
        <v>80</v>
      </c>
      <c r="C37" s="60">
        <v>583</v>
      </c>
      <c r="D37" s="60">
        <v>658</v>
      </c>
      <c r="E37" s="60">
        <v>687</v>
      </c>
      <c r="F37" s="60">
        <v>657</v>
      </c>
      <c r="G37" s="60">
        <v>639</v>
      </c>
      <c r="H37" s="60">
        <v>638</v>
      </c>
      <c r="I37" s="60">
        <v>646</v>
      </c>
      <c r="J37" s="60">
        <v>643</v>
      </c>
      <c r="K37" s="60">
        <v>660</v>
      </c>
      <c r="L37" s="60">
        <v>704</v>
      </c>
      <c r="M37" s="60">
        <v>730</v>
      </c>
      <c r="N37" s="59"/>
    </row>
    <row r="38" spans="2:14" x14ac:dyDescent="0.2">
      <c r="B38" s="108" t="s">
        <v>15</v>
      </c>
      <c r="C38" s="63">
        <f>SUM(C33:C37)</f>
        <v>177075</v>
      </c>
      <c r="D38" s="63">
        <f>SUM(D33:D37)</f>
        <v>178166</v>
      </c>
      <c r="E38" s="63">
        <f t="shared" ref="E38:M38" si="2">SUM(E33:E37)</f>
        <v>178574</v>
      </c>
      <c r="F38" s="63">
        <f t="shared" si="2"/>
        <v>178546</v>
      </c>
      <c r="G38" s="63">
        <f t="shared" si="2"/>
        <v>178678</v>
      </c>
      <c r="H38" s="63">
        <f t="shared" si="2"/>
        <v>178846</v>
      </c>
      <c r="I38" s="63">
        <f t="shared" si="2"/>
        <v>176078</v>
      </c>
      <c r="J38" s="63">
        <f t="shared" si="2"/>
        <v>176641</v>
      </c>
      <c r="K38" s="63">
        <f t="shared" si="2"/>
        <v>176129</v>
      </c>
      <c r="L38" s="63">
        <f t="shared" si="2"/>
        <v>174742</v>
      </c>
      <c r="M38" s="63">
        <f t="shared" si="2"/>
        <v>173558</v>
      </c>
      <c r="N38" s="59"/>
    </row>
    <row r="39" spans="2:14" x14ac:dyDescent="0.2">
      <c r="B39" s="107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59"/>
    </row>
    <row r="40" spans="2:14" x14ac:dyDescent="0.2">
      <c r="B40" s="108" t="s">
        <v>16</v>
      </c>
      <c r="C40" s="64">
        <f t="shared" ref="C40:M40" si="3">C24+C31+C38</f>
        <v>1045163</v>
      </c>
      <c r="D40" s="64">
        <f t="shared" si="3"/>
        <v>1044757</v>
      </c>
      <c r="E40" s="64">
        <f t="shared" si="3"/>
        <v>1040111</v>
      </c>
      <c r="F40" s="64">
        <f t="shared" si="3"/>
        <v>1009004</v>
      </c>
      <c r="G40" s="64">
        <f t="shared" si="3"/>
        <v>984217</v>
      </c>
      <c r="H40" s="64">
        <f t="shared" si="3"/>
        <v>977621</v>
      </c>
      <c r="I40" s="64">
        <f t="shared" si="3"/>
        <v>978800</v>
      </c>
      <c r="J40" s="64">
        <f t="shared" si="3"/>
        <v>984391</v>
      </c>
      <c r="K40" s="64">
        <f t="shared" si="3"/>
        <v>995905</v>
      </c>
      <c r="L40" s="64">
        <f t="shared" si="3"/>
        <v>1002498</v>
      </c>
      <c r="M40" s="64">
        <f t="shared" si="3"/>
        <v>1007417</v>
      </c>
      <c r="N40" s="59"/>
    </row>
    <row r="41" spans="2:14" x14ac:dyDescent="0.2">
      <c r="B41" s="107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59"/>
    </row>
    <row r="42" spans="2:14" ht="13.5" thickBot="1" x14ac:dyDescent="0.25">
      <c r="B42" s="109" t="s">
        <v>81</v>
      </c>
      <c r="C42" s="65">
        <f t="shared" ref="C42:M42" si="4">C24+C31</f>
        <v>868088</v>
      </c>
      <c r="D42" s="65">
        <f t="shared" si="4"/>
        <v>866591</v>
      </c>
      <c r="E42" s="65">
        <f t="shared" si="4"/>
        <v>861537</v>
      </c>
      <c r="F42" s="65">
        <f t="shared" si="4"/>
        <v>830458</v>
      </c>
      <c r="G42" s="65">
        <f>G24+G31</f>
        <v>805539</v>
      </c>
      <c r="H42" s="65">
        <f t="shared" si="4"/>
        <v>798775</v>
      </c>
      <c r="I42" s="65">
        <f t="shared" si="4"/>
        <v>802722</v>
      </c>
      <c r="J42" s="65">
        <f t="shared" si="4"/>
        <v>807750</v>
      </c>
      <c r="K42" s="65">
        <f t="shared" si="4"/>
        <v>819776</v>
      </c>
      <c r="L42" s="65">
        <f t="shared" si="4"/>
        <v>827756</v>
      </c>
      <c r="M42" s="65">
        <f t="shared" si="4"/>
        <v>833859</v>
      </c>
      <c r="N42" s="59"/>
    </row>
    <row r="43" spans="2:14" x14ac:dyDescent="0.2">
      <c r="B43" s="57" t="s">
        <v>82</v>
      </c>
    </row>
    <row r="44" spans="2:14" x14ac:dyDescent="0.2">
      <c r="B44" s="66" t="s">
        <v>83</v>
      </c>
    </row>
    <row r="45" spans="2:14" x14ac:dyDescent="0.2">
      <c r="B45" s="53" t="s">
        <v>84</v>
      </c>
    </row>
    <row r="46" spans="2:14" x14ac:dyDescent="0.2">
      <c r="B46" s="67"/>
    </row>
    <row r="47" spans="2:14" x14ac:dyDescent="0.2">
      <c r="B47" s="67"/>
    </row>
    <row r="48" spans="2:14" x14ac:dyDescent="0.2">
      <c r="B48" s="67"/>
    </row>
    <row r="49" spans="3:8" x14ac:dyDescent="0.2">
      <c r="C49" s="59"/>
      <c r="D49" s="59"/>
      <c r="E49" s="59"/>
      <c r="F49" s="59"/>
      <c r="G49" s="59"/>
      <c r="H49" s="59"/>
    </row>
  </sheetData>
  <mergeCells count="6">
    <mergeCell ref="B1:M1"/>
    <mergeCell ref="B2:M2"/>
    <mergeCell ref="B3:M3"/>
    <mergeCell ref="B4:M4"/>
    <mergeCell ref="B5:C5"/>
    <mergeCell ref="J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</vt:lpstr>
      <vt:lpstr>Febrero</vt:lpstr>
      <vt:lpstr>Marzo </vt:lpstr>
      <vt:lpstr>Abril </vt:lpstr>
      <vt:lpstr>mayo </vt:lpstr>
      <vt:lpstr>junio</vt:lpstr>
      <vt:lpstr>julio </vt:lpstr>
      <vt:lpstr>agosto </vt:lpstr>
      <vt:lpstr>septiembre</vt:lpstr>
      <vt:lpstr>octub</vt:lpstr>
      <vt:lpstr>noviem</vt:lpstr>
      <vt:lpstr>Año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 Menjívar</dc:creator>
  <cp:lastModifiedBy>Sandra E. Romero Campos. Analista de Estadistica.</cp:lastModifiedBy>
  <dcterms:created xsi:type="dcterms:W3CDTF">2020-06-19T21:03:08Z</dcterms:created>
  <dcterms:modified xsi:type="dcterms:W3CDTF">2021-02-17T21:30:09Z</dcterms:modified>
</cp:coreProperties>
</file>